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6"/>
  <workbookPr codeName="ThisWorkbook"/>
  <mc:AlternateContent xmlns:mc="http://schemas.openxmlformats.org/markup-compatibility/2006">
    <mc:Choice Requires="x15">
      <x15ac:absPath xmlns:x15ac="http://schemas.microsoft.com/office/spreadsheetml/2010/11/ac" url="/Users/carlalancheros/Desktop/PLIEGOS MME REV OCT 7 2024/FORMULARIOS rev oct 7/"/>
    </mc:Choice>
  </mc:AlternateContent>
  <xr:revisionPtr revIDLastSave="0" documentId="13_ncr:1_{5BAFA260-E42B-334C-A260-E118C2C62793}" xr6:coauthVersionLast="47" xr6:coauthVersionMax="47" xr10:uidLastSave="{00000000-0000-0000-0000-000000000000}"/>
  <bookViews>
    <workbookView xWindow="0" yWindow="0" windowWidth="28800" windowHeight="18000" activeTab="7" xr2:uid="{00000000-000D-0000-FFFF-FFFF00000000}"/>
  </bookViews>
  <sheets>
    <sheet name="Instructions " sheetId="10" r:id="rId1"/>
    <sheet name="3. Selection Factors" sheetId="1" r:id="rId2"/>
    <sheet name="a. Credit Limit" sheetId="2" r:id="rId3"/>
    <sheet name="B. Credit Rating" sheetId="9" r:id="rId4"/>
    <sheet name="C. Financial Indicators" sheetId="3" r:id="rId5"/>
    <sheet name="C.1. Equity Capacity" sheetId="4" r:id="rId6"/>
    <sheet name="C.2. Indebtedness " sheetId="6" r:id="rId7"/>
    <sheet name="C.3. Consolidate" sheetId="7" r:id="rId8"/>
    <sheet name="Lista" sheetId="11" state="hidden" r:id="rId9"/>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calcChain.xml><?xml version="1.0" encoding="utf-8"?>
<calcChain xmlns="http://schemas.openxmlformats.org/spreadsheetml/2006/main">
  <c r="J22" i="7" l="1"/>
  <c r="J20" i="7"/>
  <c r="J18" i="7"/>
  <c r="I22" i="6" l="1"/>
  <c r="I21" i="6"/>
  <c r="I20" i="6"/>
  <c r="I19" i="6"/>
  <c r="I23" i="6" s="1"/>
  <c r="H51" i="3"/>
  <c r="H44" i="3"/>
  <c r="H38" i="3"/>
  <c r="H45" i="3" s="1"/>
  <c r="H52" i="3" s="1"/>
  <c r="H29" i="3"/>
  <c r="H24" i="3"/>
  <c r="H30" i="3" s="1"/>
  <c r="H22" i="4" s="1"/>
  <c r="D15" i="2"/>
  <c r="H24" i="1"/>
  <c r="D26" i="1" s="1"/>
  <c r="C19" i="1"/>
  <c r="E18" i="1"/>
  <c r="D17" i="2" l="1"/>
  <c r="C20" i="1"/>
  <c r="E19" i="1"/>
  <c r="I17" i="7"/>
  <c r="I24" i="6"/>
  <c r="H17" i="4"/>
  <c r="I25" i="6"/>
  <c r="I22" i="7" s="1"/>
  <c r="H21" i="4" l="1"/>
  <c r="H23" i="4" s="1"/>
  <c r="I20" i="7" s="1"/>
  <c r="D18" i="2"/>
  <c r="E20" i="1"/>
  <c r="H18" i="4" s="1"/>
  <c r="H19" i="4" s="1"/>
  <c r="I18" i="7" s="1"/>
  <c r="D19"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Microsoft Office User</author>
  </authors>
  <commentList>
    <comment ref="J18" authorId="0" shapeId="0" xr:uid="{C262244C-C560-FB4D-855C-C40ACA645E4F}">
      <text>
        <r>
          <rPr>
            <b/>
            <sz val="10"/>
            <color rgb="FF000000"/>
            <rFont val="Tahoma"/>
            <family val="2"/>
          </rPr>
          <t>Esta celda debería estar bloqueada tambien!</t>
        </r>
      </text>
    </comment>
  </commentList>
</comments>
</file>

<file path=xl/sharedStrings.xml><?xml version="1.0" encoding="utf-8"?>
<sst xmlns="http://schemas.openxmlformats.org/spreadsheetml/2006/main" count="203" uniqueCount="153">
  <si>
    <r>
      <rPr>
        <b/>
        <sz val="11"/>
        <color rgb="FF000000"/>
        <rFont val="Tahoma"/>
        <family val="2"/>
      </rPr>
      <t>Legal Person accrediting the Financial Capacity:</t>
    </r>
    <r>
      <rPr>
        <sz val="11"/>
        <color rgb="FF000000"/>
        <rFont val="Tahoma"/>
        <family val="2"/>
      </rPr>
      <t xml:space="preserve"> </t>
    </r>
    <r>
      <rPr>
        <sz val="11"/>
        <color rgb="FF000000"/>
        <rFont val="Tahoma"/>
        <family val="2"/>
      </rPr>
      <t>_____________________________________________(enter Name or Corporate Name )</t>
    </r>
  </si>
  <si>
    <r>
      <rPr>
        <sz val="10"/>
        <color rgb="FF000000"/>
        <rFont val="Tahoma"/>
        <family val="2"/>
      </rPr>
      <t xml:space="preserve">Parent </t>
    </r>
  </si>
  <si>
    <r>
      <rPr>
        <sz val="10"/>
        <color rgb="FF000000"/>
        <rFont val="Tahoma"/>
        <family val="2"/>
      </rPr>
      <t xml:space="preserve">Holding </t>
    </r>
  </si>
  <si>
    <r>
      <rPr>
        <b/>
        <sz val="11"/>
        <color rgb="FF000000"/>
        <rFont val="Tahoma"/>
        <family val="2"/>
      </rPr>
      <t>Number of Areas of Interest to obtain Qualification:</t>
    </r>
  </si>
  <si>
    <r>
      <rPr>
        <b/>
        <sz val="12"/>
        <color rgb="FF000000"/>
        <rFont val="Arial"/>
        <family val="2"/>
      </rPr>
      <t xml:space="preserve">Selection by the Interested Party </t>
    </r>
  </si>
  <si>
    <r>
      <rPr>
        <sz val="11"/>
        <color rgb="FF000000"/>
        <rFont val="Arial"/>
        <family val="2"/>
      </rPr>
      <t>Credit Limit</t>
    </r>
  </si>
  <si>
    <r>
      <rPr>
        <sz val="11"/>
        <color rgb="FF000000"/>
        <rFont val="Arial"/>
        <family val="2"/>
      </rPr>
      <t>Credit Rating</t>
    </r>
  </si>
  <si>
    <r>
      <rPr>
        <sz val="11"/>
        <color rgb="FF000000"/>
        <rFont val="Arial"/>
        <family val="2"/>
      </rPr>
      <t>Financial Statement Indicators</t>
    </r>
  </si>
  <si>
    <r>
      <rPr>
        <sz val="10"/>
        <color rgb="FF000000"/>
        <rFont val="Tahoma"/>
        <family val="2"/>
      </rPr>
      <t>Name:</t>
    </r>
  </si>
  <si>
    <r>
      <rPr>
        <sz val="10"/>
        <color rgb="FF000000"/>
        <rFont val="Tahoma"/>
        <family val="2"/>
      </rPr>
      <t xml:space="preserve">Identification document: </t>
    </r>
  </si>
  <si>
    <r>
      <rPr>
        <sz val="10"/>
        <color rgb="FF000000"/>
        <rFont val="Tahoma"/>
        <family val="2"/>
      </rPr>
      <t xml:space="preserve">Identification Document: </t>
    </r>
  </si>
  <si>
    <r>
      <rPr>
        <b/>
        <sz val="12"/>
        <color rgb="FF000000"/>
        <rFont val="Arial"/>
        <family val="2"/>
      </rPr>
      <t>Installed Capacity of the Offshore Wind Energy Generation Project</t>
    </r>
  </si>
  <si>
    <r>
      <rPr>
        <sz val="10"/>
        <color rgb="FF000000"/>
        <rFont val="Tahoma"/>
        <family val="2"/>
      </rPr>
      <t>Professional Card:</t>
    </r>
  </si>
  <si>
    <r>
      <rPr>
        <sz val="11"/>
        <color rgb="FF000000"/>
        <rFont val="Tahoma"/>
        <family val="2"/>
      </rPr>
      <t>Exchange Rate used for conversion to US Dollars</t>
    </r>
  </si>
  <si>
    <r>
      <rPr>
        <sz val="11"/>
        <color rgb="FF000000"/>
        <rFont val="Tahoma"/>
        <family val="2"/>
      </rPr>
      <t>Currency used in Financial Statements</t>
    </r>
  </si>
  <si>
    <r>
      <rPr>
        <b/>
        <sz val="12"/>
        <color rgb="FF000000"/>
        <rFont val="Tahoma"/>
        <family val="2"/>
      </rPr>
      <t>Total Liabilities + Net Equity (26+30)</t>
    </r>
  </si>
  <si>
    <r>
      <rPr>
        <b/>
        <sz val="12"/>
        <color rgb="FF000000"/>
        <rFont val="Tahoma"/>
        <family val="2"/>
      </rPr>
      <t>Total Net Equity  (27+28+29)</t>
    </r>
  </si>
  <si>
    <r>
      <rPr>
        <sz val="11"/>
        <color rgb="FF000000"/>
        <rFont val="Tahoma"/>
        <family val="2"/>
      </rPr>
      <t>Other Net Equity Accounts</t>
    </r>
  </si>
  <si>
    <r>
      <rPr>
        <sz val="11"/>
        <color rgb="FF000000"/>
        <rFont val="Tahoma"/>
        <family val="2"/>
      </rPr>
      <t>Retained earnings</t>
    </r>
  </si>
  <si>
    <r>
      <rPr>
        <sz val="11"/>
        <color rgb="FF000000"/>
        <rFont val="Tahoma"/>
        <family val="2"/>
      </rPr>
      <t xml:space="preserve">Paid-in Capital </t>
    </r>
  </si>
  <si>
    <r>
      <rPr>
        <b/>
        <sz val="14"/>
        <color rgb="FF000000"/>
        <rFont val="Tahoma"/>
        <family val="2"/>
      </rPr>
      <t>Equity</t>
    </r>
  </si>
  <si>
    <r>
      <rPr>
        <b/>
        <sz val="12"/>
        <color rgb="FF000000"/>
        <rFont val="Tahoma"/>
        <family val="2"/>
      </rPr>
      <t>Total Liabilities (19+25)</t>
    </r>
  </si>
  <si>
    <r>
      <rPr>
        <b/>
        <sz val="12"/>
        <color rgb="FF000000"/>
        <rFont val="Tahoma"/>
        <family val="2"/>
      </rPr>
      <t>Total Non-Current Liabilities (21+22+23+24)</t>
    </r>
  </si>
  <si>
    <r>
      <rPr>
        <sz val="11"/>
        <color rgb="FF000000"/>
        <rFont val="Tahoma"/>
        <family val="2"/>
      </rPr>
      <t>Other Long-Term Liabilities</t>
    </r>
    <r>
      <rPr>
        <sz val="11"/>
        <color rgb="FF000000"/>
        <rFont val="Tahoma"/>
        <family val="2"/>
      </rPr>
      <t xml:space="preserve"> </t>
    </r>
  </si>
  <si>
    <r>
      <rPr>
        <sz val="11"/>
        <color rgb="FF000000"/>
        <rFont val="Tahoma"/>
        <family val="2"/>
      </rPr>
      <t>Accumulated Expense Payable</t>
    </r>
  </si>
  <si>
    <r>
      <rPr>
        <sz val="11"/>
        <color rgb="FF000000"/>
        <rFont val="Tahoma"/>
        <family val="2"/>
      </rPr>
      <t>Suppliers</t>
    </r>
  </si>
  <si>
    <r>
      <rPr>
        <sz val="11"/>
        <color rgb="FF000000"/>
        <rFont val="Tahoma"/>
        <family val="2"/>
      </rPr>
      <t xml:space="preserve">Long-Term Financial Obligations </t>
    </r>
  </si>
  <si>
    <r>
      <rPr>
        <b/>
        <sz val="11"/>
        <color rgb="FF000000"/>
        <rFont val="Tahoma"/>
        <family val="2"/>
      </rPr>
      <t xml:space="preserve">Non-current  </t>
    </r>
  </si>
  <si>
    <r>
      <rPr>
        <b/>
        <sz val="12"/>
        <color rgb="FF000000"/>
        <rFont val="Tahoma"/>
        <family val="2"/>
      </rPr>
      <t>Total Current Liabilities (15+16+17+18)</t>
    </r>
  </si>
  <si>
    <r>
      <rPr>
        <sz val="11"/>
        <color rgb="FF000000"/>
        <rFont val="Tahoma"/>
        <family val="2"/>
      </rPr>
      <t>Other Short-Term Liabilities</t>
    </r>
  </si>
  <si>
    <r>
      <rPr>
        <sz val="11"/>
        <color rgb="FF000000"/>
        <rFont val="Tahoma"/>
        <family val="2"/>
      </rPr>
      <t>Short-Term Financial Obligations</t>
    </r>
  </si>
  <si>
    <r>
      <rPr>
        <b/>
        <sz val="11"/>
        <color rgb="FF000000"/>
        <rFont val="Tahoma"/>
        <family val="2"/>
      </rPr>
      <t xml:space="preserve">Current   </t>
    </r>
  </si>
  <si>
    <r>
      <rPr>
        <b/>
        <sz val="14"/>
        <color rgb="FF000000"/>
        <rFont val="Tahoma"/>
        <family val="2"/>
      </rPr>
      <t>Liabilities</t>
    </r>
  </si>
  <si>
    <r>
      <rPr>
        <b/>
        <sz val="12"/>
        <color rgb="FF000000"/>
        <rFont val="Tahoma"/>
        <family val="2"/>
      </rPr>
      <t>Total Assets (7+12)</t>
    </r>
  </si>
  <si>
    <r>
      <rPr>
        <b/>
        <sz val="12"/>
        <color rgb="FF000000"/>
        <rFont val="Tahoma"/>
        <family val="2"/>
      </rPr>
      <t>Total Non-Current Assets (9+10+11)</t>
    </r>
  </si>
  <si>
    <r>
      <rPr>
        <sz val="11"/>
        <color rgb="FF000000"/>
        <rFont val="Tahoma"/>
        <family val="2"/>
      </rPr>
      <t xml:space="preserve">Other Non-Current Liabilities  </t>
    </r>
  </si>
  <si>
    <r>
      <rPr>
        <sz val="11"/>
        <color rgb="FF000000"/>
        <rFont val="Tahoma"/>
        <family val="2"/>
      </rPr>
      <t xml:space="preserve">Property, Plant and Equipment </t>
    </r>
  </si>
  <si>
    <r>
      <rPr>
        <sz val="11"/>
        <color rgb="FF000000"/>
        <rFont val="Tahoma"/>
        <family val="2"/>
      </rPr>
      <t>Permanent Investments</t>
    </r>
  </si>
  <si>
    <r>
      <rPr>
        <b/>
        <sz val="12"/>
        <color rgb="FF000000"/>
        <rFont val="Tahoma"/>
        <family val="2"/>
      </rPr>
      <t>Total Current Assets  (3+4+5+6)</t>
    </r>
  </si>
  <si>
    <r>
      <rPr>
        <sz val="11"/>
        <color rgb="FF000000"/>
        <rFont val="Tahoma"/>
        <family val="2"/>
      </rPr>
      <t xml:space="preserve">Other Current Assets </t>
    </r>
  </si>
  <si>
    <r>
      <rPr>
        <sz val="11"/>
        <color rgb="FF000000"/>
        <rFont val="Tahoma"/>
        <family val="2"/>
      </rPr>
      <t xml:space="preserve">Expenses Paid in Advance </t>
    </r>
  </si>
  <si>
    <r>
      <rPr>
        <sz val="11"/>
        <color rgb="FF000000"/>
        <rFont val="Tahoma"/>
        <family val="2"/>
      </rPr>
      <t>Temporary Investments</t>
    </r>
  </si>
  <si>
    <r>
      <rPr>
        <sz val="11"/>
        <color rgb="FF000000"/>
        <rFont val="Tahoma"/>
        <family val="2"/>
      </rPr>
      <t>Cash and Banks</t>
    </r>
  </si>
  <si>
    <r>
      <rPr>
        <b/>
        <sz val="14"/>
        <color rgb="FF000000"/>
        <rFont val="Tahoma"/>
        <family val="2"/>
      </rPr>
      <t xml:space="preserve">Asset </t>
    </r>
  </si>
  <si>
    <r>
      <rPr>
        <b/>
        <sz val="11"/>
        <color rgb="FF000000"/>
        <rFont val="Tahoma"/>
        <family val="2"/>
      </rPr>
      <t>dd - mm - yyyy</t>
    </r>
  </si>
  <si>
    <r>
      <rPr>
        <sz val="11"/>
        <color rgb="FF000000"/>
        <rFont val="Tahoma"/>
        <family val="2"/>
      </rPr>
      <t>Closing Date</t>
    </r>
  </si>
  <si>
    <r>
      <rPr>
        <b/>
        <sz val="13"/>
        <color rgb="FF000000"/>
        <rFont val="Tahoma"/>
        <family val="2"/>
      </rPr>
      <t>Status of Financial Situation at the closing date of last Year of Fiscal Year</t>
    </r>
  </si>
  <si>
    <r>
      <rPr>
        <sz val="12"/>
        <color rgb="FF000000"/>
        <rFont val="Calibri"/>
        <family val="2"/>
      </rPr>
      <t>Subordinate</t>
    </r>
  </si>
  <si>
    <r>
      <rPr>
        <sz val="12"/>
        <color rgb="FF000000"/>
        <rFont val="Calibri"/>
        <family val="2"/>
      </rPr>
      <t>Parent / Holding</t>
    </r>
  </si>
  <si>
    <r>
      <rPr>
        <b/>
        <sz val="11"/>
        <color rgb="FF000000"/>
        <rFont val="Tahoma"/>
        <family val="2"/>
      </rPr>
      <t>Link with the Proponent:</t>
    </r>
    <r>
      <rPr>
        <b/>
        <sz val="11"/>
        <color rgb="FF000000"/>
        <rFont val="Tahoma"/>
        <family val="2"/>
      </rPr>
      <t xml:space="preserve"> </t>
    </r>
  </si>
  <si>
    <r>
      <rPr>
        <b/>
        <sz val="12"/>
        <color rgb="FF000000"/>
        <rFont val="Tahoma"/>
        <family val="2"/>
      </rPr>
      <t>(In dollars of the United States of America)</t>
    </r>
  </si>
  <si>
    <r>
      <rPr>
        <b/>
        <sz val="12"/>
        <color rgb="FF000000"/>
        <rFont val="Tahoma"/>
        <family val="2"/>
      </rPr>
      <t>Net Equity</t>
    </r>
  </si>
  <si>
    <r>
      <rPr>
        <b/>
        <sz val="12"/>
        <color rgb="FF000000"/>
        <rFont val="Tahoma"/>
        <family val="2"/>
      </rPr>
      <t>Net Equity</t>
    </r>
    <r>
      <rPr>
        <b/>
        <sz val="12"/>
        <color rgb="FF000000"/>
        <rFont val="Tahoma"/>
        <family val="2"/>
      </rPr>
      <t xml:space="preserve"> </t>
    </r>
  </si>
  <si>
    <r>
      <rPr>
        <b/>
        <sz val="12"/>
        <color rgb="FF000000"/>
        <rFont val="Tahoma"/>
        <family val="2"/>
      </rPr>
      <t>Equity Capacity Indicator</t>
    </r>
  </si>
  <si>
    <r>
      <rPr>
        <sz val="11"/>
        <color rgb="FF000000"/>
        <rFont val="Tahoma"/>
        <family val="2"/>
      </rPr>
      <t>Total Activities</t>
    </r>
  </si>
  <si>
    <t>›</t>
  </si>
  <si>
    <r>
      <rPr>
        <sz val="11"/>
        <color rgb="FF000000"/>
        <rFont val="Tahoma"/>
        <family val="2"/>
      </rPr>
      <t>(-)Temporary Investments</t>
    </r>
  </si>
  <si>
    <r>
      <rPr>
        <sz val="11"/>
        <color rgb="FF000000"/>
        <rFont val="Tahoma"/>
        <family val="2"/>
      </rPr>
      <t>(-) Cash and Banks</t>
    </r>
  </si>
  <si>
    <r>
      <rPr>
        <b/>
        <sz val="12"/>
        <color rgb="FF000000"/>
        <rFont val="Tahoma"/>
        <family val="2"/>
      </rPr>
      <t>Indebtedness Indicator</t>
    </r>
    <r>
      <rPr>
        <b/>
        <sz val="12"/>
        <color rgb="FF000000"/>
        <rFont val="Tahoma"/>
        <family val="2"/>
      </rPr>
      <t xml:space="preserve"> </t>
    </r>
  </si>
  <si>
    <r>
      <rPr>
        <b/>
        <sz val="16"/>
        <color rgb="FF000000"/>
        <rFont val="Tahoma"/>
        <family val="2"/>
      </rPr>
      <t>Indebtedness Indicator</t>
    </r>
  </si>
  <si>
    <r>
      <rPr>
        <sz val="11"/>
        <color rgb="FF000000"/>
        <rFont val="Tahoma"/>
        <family val="2"/>
      </rPr>
      <t xml:space="preserve">(+) Short-Term Financial Obligations </t>
    </r>
  </si>
  <si>
    <r>
      <rPr>
        <sz val="11"/>
        <color rgb="FF000000"/>
        <rFont val="Tahoma"/>
        <family val="2"/>
      </rPr>
      <t xml:space="preserve">(+) Long-Term Financial Obligations </t>
    </r>
  </si>
  <si>
    <r>
      <rPr>
        <b/>
        <sz val="12"/>
        <color rgb="FF000000"/>
        <rFont val="Tahoma"/>
        <family val="2"/>
      </rPr>
      <t xml:space="preserve">Total Net Debt (1+2-3-4) </t>
    </r>
    <r>
      <rPr>
        <b/>
        <vertAlign val="superscript"/>
        <sz val="12"/>
        <color rgb="FF000000"/>
        <rFont val="Tahoma"/>
        <family val="2"/>
      </rPr>
      <t>1</t>
    </r>
  </si>
  <si>
    <r>
      <rPr>
        <b/>
        <sz val="12"/>
        <color rgb="FF000000"/>
        <rFont val="Tahoma"/>
        <family val="2"/>
      </rPr>
      <t xml:space="preserve">Ratio between Net Debt and Net Equity  ((5/6)*100) </t>
    </r>
    <r>
      <rPr>
        <b/>
        <vertAlign val="superscript"/>
        <sz val="12"/>
        <color rgb="FF000000"/>
        <rFont val="Tahoma"/>
        <family val="2"/>
      </rPr>
      <t>1</t>
    </r>
  </si>
  <si>
    <r>
      <rPr>
        <b/>
        <sz val="12"/>
        <color rgb="FF000000"/>
        <rFont val="Tahoma"/>
        <family val="2"/>
      </rPr>
      <t>Ratio between Cost of Wind Project and Net Equity</t>
    </r>
    <r>
      <rPr>
        <b/>
        <sz val="12"/>
        <color rgb="FF000000"/>
        <rFont val="Tahoma"/>
        <family val="2"/>
      </rPr>
      <t xml:space="preserve"> </t>
    </r>
  </si>
  <si>
    <r>
      <rPr>
        <b/>
        <sz val="12"/>
        <color rgb="FF000000"/>
        <rFont val="Tahoma"/>
        <family val="2"/>
      </rPr>
      <t>Ratio between Net Equity and Total Assets</t>
    </r>
    <r>
      <rPr>
        <b/>
        <sz val="12"/>
        <color rgb="FF000000"/>
        <rFont val="Tahoma"/>
        <family val="2"/>
      </rPr>
      <t xml:space="preserve"> </t>
    </r>
  </si>
  <si>
    <r>
      <rPr>
        <b/>
        <sz val="12"/>
        <color rgb="FF000000"/>
        <rFont val="Tahoma"/>
        <family val="2"/>
      </rPr>
      <t>Ratio between Net Debt and Net Equity</t>
    </r>
  </si>
  <si>
    <r>
      <rPr>
        <b/>
        <sz val="14"/>
        <color rgb="FF000000"/>
        <rFont val="Tahoma"/>
        <family val="2"/>
      </rPr>
      <t>Competitive process for granting the Temporary Occupation Permit on the area called for in the first round, named "Central Caribbean", intended for the development of offshore wind energy generation projects.</t>
    </r>
  </si>
  <si>
    <r>
      <rPr>
        <sz val="12"/>
        <color rgb="FF000000"/>
        <rFont val="Calibri"/>
        <family val="2"/>
      </rPr>
      <t>2.</t>
    </r>
  </si>
  <si>
    <r>
      <rPr>
        <b/>
        <sz val="11"/>
        <color rgb="FF000000"/>
        <rFont val="Tahoma"/>
        <family val="2"/>
      </rPr>
      <t>Link with the interested party (Check option with an X):</t>
    </r>
  </si>
  <si>
    <r>
      <rPr>
        <b/>
        <sz val="11"/>
        <color rgb="FF000000"/>
        <rFont val="Tahoma"/>
        <family val="2"/>
      </rPr>
      <t>Risk Rating Agency</t>
    </r>
  </si>
  <si>
    <r>
      <rPr>
        <b/>
        <sz val="14"/>
        <color rgb="FF000000"/>
        <rFont val="Tahoma"/>
        <family val="2"/>
      </rPr>
      <t>Standard &amp; Poor’s</t>
    </r>
  </si>
  <si>
    <r>
      <rPr>
        <b/>
        <sz val="14"/>
        <color rgb="FF000000"/>
        <rFont val="Tahoma"/>
        <family val="2"/>
      </rPr>
      <t>Baa3</t>
    </r>
  </si>
  <si>
    <r>
      <rPr>
        <b/>
        <sz val="11"/>
        <color rgb="FF000000"/>
        <rFont val="Tahoma"/>
        <family val="2"/>
      </rPr>
      <t>Name of the Company accrediting the rating</t>
    </r>
    <r>
      <rPr>
        <b/>
        <vertAlign val="superscript"/>
        <sz val="11"/>
        <color rgb="FF000000"/>
        <rFont val="Tahoma"/>
        <family val="2"/>
      </rPr>
      <t>1</t>
    </r>
  </si>
  <si>
    <r>
      <rPr>
        <b/>
        <sz val="11"/>
        <color rgb="FF000000"/>
        <rFont val="Tahoma"/>
        <family val="2"/>
      </rPr>
      <t>Credit Rating</t>
    </r>
  </si>
  <si>
    <r>
      <rPr>
        <b/>
        <sz val="14"/>
        <color rgb="FF000000"/>
        <rFont val="Tahoma"/>
        <family val="2"/>
      </rPr>
      <t xml:space="preserve">XXXXXXXXXX  </t>
    </r>
  </si>
  <si>
    <r>
      <rPr>
        <b/>
        <sz val="16"/>
        <color rgb="FF000000"/>
        <rFont val="Tahoma"/>
        <family val="2"/>
      </rPr>
      <t>Credit Limit</t>
    </r>
    <r>
      <rPr>
        <b/>
        <sz val="16"/>
        <color rgb="FF000000"/>
        <rFont val="Tahoma"/>
        <family val="2"/>
      </rPr>
      <t xml:space="preserve"> </t>
    </r>
  </si>
  <si>
    <r>
      <rPr>
        <b/>
        <sz val="16"/>
        <color rgb="FF000000"/>
        <rFont val="Tahoma"/>
        <family val="2"/>
      </rPr>
      <t>Credit Rating</t>
    </r>
    <r>
      <rPr>
        <b/>
        <sz val="16"/>
        <color rgb="FF000000"/>
        <rFont val="Tahoma"/>
        <family val="2"/>
      </rPr>
      <t xml:space="preserve">  </t>
    </r>
  </si>
  <si>
    <r>
      <rPr>
        <b/>
        <sz val="16"/>
        <color rgb="FF000000"/>
        <rFont val="Tahoma"/>
        <family val="2"/>
      </rPr>
      <t>Financial Indicators Consolidate</t>
    </r>
    <r>
      <rPr>
        <b/>
        <sz val="16"/>
        <color rgb="FF000000"/>
        <rFont val="Tahoma"/>
        <family val="2"/>
      </rPr>
      <t xml:space="preserve"> </t>
    </r>
  </si>
  <si>
    <r>
      <rPr>
        <sz val="16"/>
        <color rgb="FF000000"/>
        <rFont val="Tahoma"/>
        <family val="2"/>
      </rPr>
      <t xml:space="preserve">Instructions </t>
    </r>
  </si>
  <si>
    <r>
      <rPr>
        <sz val="12"/>
        <color rgb="FF000000"/>
        <rFont val="Calibri"/>
        <family val="2"/>
      </rPr>
      <t>The financial capacity for granting the Permit and the Concession that are the subject of the Offer, corresponds to that obtained from proving that it meets one of the following three options:</t>
    </r>
    <r>
      <rPr>
        <sz val="12"/>
        <color rgb="FF000000"/>
        <rFont val="Calibri"/>
        <family val="2"/>
      </rPr>
      <t xml:space="preserve"> </t>
    </r>
    <r>
      <rPr>
        <sz val="12"/>
        <color rgb="FF000000"/>
        <rFont val="Calibri"/>
        <family val="2"/>
      </rPr>
      <t>Credit Limit, Credit Rating or Financial Statement Indicators.</t>
    </r>
    <r>
      <rPr>
        <sz val="12"/>
        <color rgb="FF000000"/>
        <rFont val="Calibri"/>
        <family val="2"/>
      </rPr>
      <t xml:space="preserve"> </t>
    </r>
  </si>
  <si>
    <r>
      <rPr>
        <sz val="12"/>
        <color rgb="FF000000"/>
        <rFont val="Calibri"/>
        <family val="2"/>
      </rPr>
      <t>1.</t>
    </r>
    <r>
      <rPr>
        <sz val="12"/>
        <color rgb="FF000000"/>
        <rFont val="Calibri"/>
        <family val="2"/>
      </rPr>
      <t xml:space="preserve"> </t>
    </r>
  </si>
  <si>
    <r>
      <rPr>
        <b/>
        <sz val="12"/>
        <color rgb="FF000000"/>
        <rFont val="Calibri"/>
        <family val="2"/>
      </rPr>
      <t xml:space="preserve">Assumptions. </t>
    </r>
  </si>
  <si>
    <r>
      <rPr>
        <sz val="12"/>
        <color rgb="FF000000"/>
        <rFont val="Tahoma"/>
        <family val="2"/>
      </rPr>
      <t>According to the option marked, only the respective form is to be completed.</t>
    </r>
  </si>
  <si>
    <r>
      <rPr>
        <b/>
        <sz val="14"/>
        <color rgb="FF000000"/>
        <rFont val="Tahoma"/>
        <family val="2"/>
      </rPr>
      <t>FORM No.</t>
    </r>
    <r>
      <rPr>
        <b/>
        <sz val="14"/>
        <color rgb="FF000000"/>
        <rFont val="Tahoma"/>
        <family val="2"/>
      </rPr>
      <t xml:space="preserve"> </t>
    </r>
    <r>
      <rPr>
        <b/>
        <sz val="14"/>
        <color rgb="FF000000"/>
        <rFont val="Tahoma"/>
        <family val="2"/>
      </rPr>
      <t>3</t>
    </r>
    <r>
      <rPr>
        <sz val="14"/>
        <color theme="1"/>
        <rFont val="Tahoma"/>
        <family val="2"/>
      </rPr>
      <t xml:space="preserve">
</t>
    </r>
    <r>
      <rPr>
        <b/>
        <sz val="14"/>
        <color rgb="FF000000"/>
        <rFont val="Tahoma"/>
        <family val="2"/>
      </rPr>
      <t>Financial Capacity</t>
    </r>
  </si>
  <si>
    <r>
      <rPr>
        <b/>
        <sz val="11"/>
        <color rgb="FF000000"/>
        <rFont val="Tahoma"/>
        <family val="2"/>
      </rPr>
      <t>Credit Limit accredited by a financial entity according to the number of areas of interest.</t>
    </r>
    <r>
      <rPr>
        <b/>
        <sz val="11"/>
        <color rgb="FF000000"/>
        <rFont val="Tahoma"/>
        <family val="2"/>
      </rPr>
      <t xml:space="preserve"> </t>
    </r>
    <r>
      <rPr>
        <b/>
        <vertAlign val="superscript"/>
        <sz val="11"/>
        <color rgb="FF000000"/>
        <rFont val="Tahoma"/>
        <family val="2"/>
      </rPr>
      <t>1</t>
    </r>
  </si>
  <si>
    <r>
      <rPr>
        <b/>
        <sz val="16"/>
        <color rgb="FF000000"/>
        <rFont val="Tahoma"/>
        <family val="2"/>
      </rPr>
      <t xml:space="preserve"> </t>
    </r>
    <r>
      <rPr>
        <b/>
        <sz val="16"/>
        <color rgb="FF000000"/>
        <rFont val="Tahoma"/>
        <family val="2"/>
      </rPr>
      <t>Financial Position Statements</t>
    </r>
    <r>
      <rPr>
        <b/>
        <sz val="16"/>
        <color rgb="FF000000"/>
        <rFont val="Tahoma"/>
        <family val="2"/>
      </rPr>
      <t xml:space="preserve"> </t>
    </r>
  </si>
  <si>
    <r>
      <rPr>
        <b/>
        <sz val="11"/>
        <color rgb="FF000000"/>
        <rFont val="Tahoma"/>
        <family val="2"/>
      </rPr>
      <t>Credit Limit Area 1.</t>
    </r>
  </si>
  <si>
    <r>
      <rPr>
        <b/>
        <sz val="11"/>
        <color rgb="FF000000"/>
        <rFont val="Tahoma"/>
        <family val="2"/>
      </rPr>
      <t>Credit Limit Area 2.</t>
    </r>
  </si>
  <si>
    <r>
      <rPr>
        <b/>
        <sz val="11"/>
        <color rgb="FF000000"/>
        <rFont val="Tahoma"/>
        <family val="2"/>
      </rPr>
      <t>Mw value in dollars</t>
    </r>
  </si>
  <si>
    <r>
      <rPr>
        <b/>
        <sz val="11"/>
        <color rgb="FF000000"/>
        <rFont val="Tahoma"/>
        <family val="2"/>
      </rPr>
      <t>Area 1 - capacity in MW (Minimum 200 MW)</t>
    </r>
  </si>
  <si>
    <r>
      <rPr>
        <b/>
        <sz val="14"/>
        <color rgb="FF000000"/>
        <rFont val="Tahoma"/>
        <family val="2"/>
      </rPr>
      <t>Total</t>
    </r>
    <r>
      <rPr>
        <b/>
        <sz val="14"/>
        <color rgb="FF000000"/>
        <rFont val="Tahoma"/>
        <family val="2"/>
      </rPr>
      <t xml:space="preserve"> </t>
    </r>
  </si>
  <si>
    <r>
      <rPr>
        <b/>
        <sz val="13"/>
        <color rgb="FF000000"/>
        <rFont val="Tahoma"/>
        <family val="2"/>
      </rPr>
      <t>Selection of factors to accredit the Financial Capacity - Individual Proponent</t>
    </r>
  </si>
  <si>
    <r>
      <rPr>
        <b/>
        <sz val="11"/>
        <color rgb="FF000000"/>
        <rFont val="Tahoma"/>
        <family val="2"/>
      </rPr>
      <t>Total CIEPOT</t>
    </r>
  </si>
  <si>
    <r>
      <rPr>
        <b/>
        <sz val="11"/>
        <color rgb="FF000000"/>
        <rFont val="Tahoma"/>
        <family val="2"/>
      </rPr>
      <t>Area 2 - capacity in MW (Minimum 200 MW)</t>
    </r>
  </si>
  <si>
    <r>
      <rPr>
        <sz val="10"/>
        <color rgb="FF000000"/>
        <rFont val="Tahoma"/>
        <family val="2"/>
      </rPr>
      <t>If you chose this option, fill in Tab A. Credit Limit.</t>
    </r>
    <r>
      <rPr>
        <sz val="10"/>
        <color rgb="FF000000"/>
        <rFont val="Tahoma"/>
        <family val="2"/>
      </rPr>
      <t xml:space="preserve"> </t>
    </r>
  </si>
  <si>
    <r>
      <rPr>
        <sz val="10"/>
        <color rgb="FF000000"/>
        <rFont val="Tahoma"/>
        <family val="2"/>
      </rPr>
      <t>If you choose this option, fill in tab B. - Credit Rating.</t>
    </r>
    <r>
      <rPr>
        <sz val="10"/>
        <color rgb="FF000000"/>
        <rFont val="Tahoma"/>
        <family val="2"/>
      </rPr>
      <t xml:space="preserve"> </t>
    </r>
  </si>
  <si>
    <r>
      <rPr>
        <sz val="12"/>
        <color rgb="FF000000"/>
        <rFont val="Calibri"/>
        <family val="2"/>
      </rPr>
      <t>Other</t>
    </r>
  </si>
  <si>
    <r>
      <rPr>
        <b/>
        <sz val="14"/>
        <color rgb="FF000000"/>
        <rFont val="Tahoma"/>
        <family val="2"/>
      </rPr>
      <t>FORM No.</t>
    </r>
    <r>
      <rPr>
        <b/>
        <sz val="14"/>
        <color rgb="FF000000"/>
        <rFont val="Tahoma"/>
        <family val="2"/>
      </rPr>
      <t xml:space="preserve"> </t>
    </r>
    <r>
      <rPr>
        <b/>
        <sz val="14"/>
        <color rgb="FF000000"/>
        <rFont val="Tahoma"/>
        <family val="2"/>
      </rPr>
      <t>A.</t>
    </r>
    <r>
      <rPr>
        <b/>
        <sz val="14"/>
        <color rgb="FF000000"/>
        <rFont val="Tahoma"/>
        <family val="2"/>
      </rPr>
      <t xml:space="preserve">  </t>
    </r>
    <r>
      <rPr>
        <sz val="14"/>
        <color theme="1"/>
        <rFont val="Tahoma"/>
        <family val="2"/>
      </rPr>
      <t xml:space="preserve">
</t>
    </r>
    <r>
      <rPr>
        <b/>
        <sz val="14"/>
        <color rgb="FF000000"/>
        <rFont val="Tahoma"/>
        <family val="2"/>
      </rPr>
      <t>Financial Capacity</t>
    </r>
  </si>
  <si>
    <r>
      <rPr>
        <b/>
        <sz val="13"/>
        <color rgb="FF000000"/>
        <rFont val="Tahoma"/>
        <family val="2"/>
      </rPr>
      <t>FORM No.</t>
    </r>
    <r>
      <rPr>
        <b/>
        <sz val="13"/>
        <color rgb="FF000000"/>
        <rFont val="Tahoma"/>
        <family val="2"/>
      </rPr>
      <t xml:space="preserve"> </t>
    </r>
    <r>
      <rPr>
        <b/>
        <sz val="13"/>
        <color rgb="FF000000"/>
        <rFont val="Tahoma"/>
        <family val="2"/>
      </rPr>
      <t>B.</t>
    </r>
    <r>
      <rPr>
        <sz val="13"/>
        <color theme="1"/>
        <rFont val="Tahoma"/>
        <family val="2"/>
      </rPr>
      <t xml:space="preserve">
</t>
    </r>
    <r>
      <rPr>
        <b/>
        <sz val="13"/>
        <color rgb="FF000000"/>
        <rFont val="Tahoma"/>
        <family val="2"/>
      </rPr>
      <t>Financial Capacity</t>
    </r>
  </si>
  <si>
    <r>
      <rPr>
        <b/>
        <sz val="14"/>
        <color rgb="FF000000"/>
        <rFont val="Tahoma"/>
        <family val="2"/>
      </rPr>
      <t>Form C.</t>
    </r>
    <r>
      <rPr>
        <b/>
        <sz val="14"/>
        <color rgb="FF000000"/>
        <rFont val="Tahoma"/>
        <family val="2"/>
      </rPr>
      <t xml:space="preserve"> </t>
    </r>
    <r>
      <rPr>
        <sz val="14"/>
        <color theme="1"/>
        <rFont val="Tahoma"/>
        <family val="2"/>
      </rPr>
      <t xml:space="preserve">
</t>
    </r>
    <r>
      <rPr>
        <b/>
        <sz val="14"/>
        <color rgb="FF000000"/>
        <rFont val="Tahoma"/>
        <family val="2"/>
      </rPr>
      <t>Financial Capacity</t>
    </r>
  </si>
  <si>
    <r>
      <rPr>
        <b/>
        <sz val="14"/>
        <color rgb="FF000000"/>
        <rFont val="Tahoma"/>
        <family val="2"/>
      </rPr>
      <t>Form C.1</t>
    </r>
    <r>
      <rPr>
        <b/>
        <sz val="14"/>
        <color rgb="FF000000"/>
        <rFont val="Tahoma"/>
        <family val="2"/>
      </rPr>
      <t xml:space="preserve"> </t>
    </r>
    <r>
      <rPr>
        <sz val="14"/>
        <color theme="1"/>
        <rFont val="Tahoma"/>
        <family val="2"/>
      </rPr>
      <t xml:space="preserve">
</t>
    </r>
    <r>
      <rPr>
        <b/>
        <sz val="14"/>
        <color rgb="FF000000"/>
        <rFont val="Tahoma"/>
        <family val="2"/>
      </rPr>
      <t>Financial Capacity</t>
    </r>
  </si>
  <si>
    <r>
      <rPr>
        <b/>
        <sz val="13"/>
        <color rgb="FF000000"/>
        <rFont val="Tahoma"/>
        <family val="2"/>
      </rPr>
      <t>Form C.2</t>
    </r>
    <r>
      <rPr>
        <sz val="13"/>
        <color theme="1"/>
        <rFont val="Tahoma"/>
        <family val="2"/>
      </rPr>
      <t xml:space="preserve">
</t>
    </r>
    <r>
      <rPr>
        <b/>
        <sz val="13"/>
        <color rgb="FF000000"/>
        <rFont val="Tahoma"/>
        <family val="2"/>
      </rPr>
      <t>Financial Capacity</t>
    </r>
  </si>
  <si>
    <r>
      <rPr>
        <b/>
        <sz val="13"/>
        <color rgb="FF000000"/>
        <rFont val="Tahoma"/>
        <family val="2"/>
      </rPr>
      <t>Form C.3</t>
    </r>
    <r>
      <rPr>
        <b/>
        <sz val="13"/>
        <color rgb="FF000000"/>
        <rFont val="Tahoma"/>
        <family val="2"/>
      </rPr>
      <t xml:space="preserve"> </t>
    </r>
    <r>
      <rPr>
        <sz val="13"/>
        <color theme="1"/>
        <rFont val="Tahoma"/>
        <family val="2"/>
      </rPr>
      <t xml:space="preserve">
</t>
    </r>
    <r>
      <rPr>
        <b/>
        <sz val="13"/>
        <color rgb="FF000000"/>
        <rFont val="Tahoma"/>
        <family val="2"/>
      </rPr>
      <t>Financial Capacity</t>
    </r>
    <r>
      <rPr>
        <b/>
        <sz val="13"/>
        <color rgb="FF000000"/>
        <rFont val="Tahoma"/>
        <family val="2"/>
      </rPr>
      <t xml:space="preserve"> </t>
    </r>
  </si>
  <si>
    <r>
      <rPr>
        <vertAlign val="superscript"/>
        <sz val="12"/>
        <color rgb="FF000000"/>
        <rFont val="Calibri"/>
        <family val="2"/>
      </rPr>
      <t>1.</t>
    </r>
    <r>
      <rPr>
        <vertAlign val="superscript"/>
        <sz val="12"/>
        <color rgb="FF000000"/>
        <rFont val="Calibri"/>
        <family val="2"/>
      </rPr>
      <t xml:space="preserve">  </t>
    </r>
    <r>
      <rPr>
        <vertAlign val="superscript"/>
        <sz val="12"/>
        <color rgb="FF000000"/>
        <rFont val="Calibri"/>
        <family val="2"/>
      </rPr>
      <t>In the case of plural proponents, it must be stated which member accredits the capacity.</t>
    </r>
    <r>
      <rPr>
        <vertAlign val="superscript"/>
        <sz val="12"/>
        <color rgb="FF000000"/>
        <rFont val="Calibri"/>
        <family val="2"/>
      </rPr>
      <t xml:space="preserve"> </t>
    </r>
  </si>
  <si>
    <r>
      <rPr>
        <b/>
        <sz val="11"/>
        <color rgb="FF000000"/>
        <rFont val="Tahoma"/>
        <family val="2"/>
      </rPr>
      <t>In the case of accrediting the Financial Capacity with a third party, enter the Legal Person (Holding or of parent company or subordinate of the latter, whether affiliate or subsidiary, or a legal person of the same Business or Corporate Group, provided the holding situation or link between the company interested in the qualification and/or the proponents is accredited)</t>
    </r>
  </si>
  <si>
    <r>
      <rPr>
        <sz val="11"/>
        <color rgb="FF000000"/>
        <rFont val="Tahoma"/>
        <family val="2"/>
      </rPr>
      <t>If the Financial Capacity is accredited with a third party, indicate the Legal Person (Holding, or of its parent company or subordinate of the latter, whether an affiliate or subsidiary, or a legal entity of the same Business or Corporate Group as long as it accredits the holding situation or the link between the company interested in the qualification and/or proponents).</t>
    </r>
  </si>
  <si>
    <r>
      <rPr>
        <sz val="11"/>
        <color rgb="FF000000"/>
        <rFont val="Tahoma"/>
        <family val="2"/>
      </rPr>
      <t>Coast of the Offshore Wind Project</t>
    </r>
  </si>
  <si>
    <r>
      <rPr>
        <b/>
        <sz val="12"/>
        <color rgb="FF000000"/>
        <rFont val="Tahoma"/>
        <family val="2"/>
      </rPr>
      <t>Ratio between Wind Project Cost and Net Equity ((1/2*100) </t>
    </r>
  </si>
  <si>
    <r>
      <rPr>
        <b/>
        <sz val="12"/>
        <color rgb="FF000000"/>
        <rFont val="Tahoma"/>
        <family val="2"/>
      </rPr>
      <t>Ratio between Net Equity and Total Assets ((4 / 5) *100)</t>
    </r>
  </si>
  <si>
    <r>
      <rPr>
        <b/>
        <sz val="10"/>
        <color rgb="FF000000"/>
        <rFont val="Tahoma"/>
        <family val="2"/>
      </rPr>
      <t>Dollars of the United States of America</t>
    </r>
  </si>
  <si>
    <r>
      <rPr>
        <b/>
        <sz val="11"/>
        <color rgb="FF000000"/>
        <rFont val="Tahoma"/>
        <family val="2"/>
      </rPr>
      <t>Proposed Mw</t>
    </r>
    <r>
      <rPr>
        <b/>
        <sz val="11"/>
        <color rgb="FF000000"/>
        <rFont val="Tahoma"/>
        <family val="2"/>
      </rPr>
      <t xml:space="preserve"> </t>
    </r>
  </si>
  <si>
    <r>
      <rPr>
        <b/>
        <sz val="11"/>
        <color rgb="FF000000"/>
        <rFont val="Tahoma"/>
        <family val="2"/>
      </rPr>
      <t>Legal Person accrediting the Financial Capacity (1):</t>
    </r>
    <r>
      <rPr>
        <sz val="11"/>
        <color rgb="FF000000"/>
        <rFont val="Tahoma"/>
        <family val="2"/>
      </rPr>
      <t xml:space="preserve"> </t>
    </r>
    <r>
      <rPr>
        <sz val="11"/>
        <color rgb="FF000000"/>
        <rFont val="Tahoma"/>
        <family val="2"/>
      </rPr>
      <t>_____________________________________________(enter Name or Corporate Name )</t>
    </r>
  </si>
  <si>
    <r>
      <rPr>
        <b/>
        <sz val="11"/>
        <color rgb="FF000000"/>
        <rFont val="Tahoma"/>
        <family val="2"/>
      </rPr>
      <t>Link with the Interested Party (Mark the option with an X( (2):</t>
    </r>
  </si>
  <si>
    <r>
      <rPr>
        <b/>
        <sz val="11"/>
        <color rgb="FF000000"/>
        <rFont val="Tahoma"/>
        <family val="2"/>
      </rPr>
      <t>Number of Areas of Interest to obtain Qualification (3)</t>
    </r>
  </si>
  <si>
    <r>
      <rPr>
        <b/>
        <sz val="12"/>
        <color rgb="FF000000"/>
        <rFont val="Arial"/>
        <family val="2"/>
      </rPr>
      <t>Factors for accrediting Financial Capacity (Choose one of the three options - Mark with an X (4)</t>
    </r>
  </si>
  <si>
    <t>X</t>
  </si>
  <si>
    <r>
      <rPr>
        <sz val="10"/>
        <color rgb="FF000000"/>
        <rFont val="Tahoma"/>
        <family val="2"/>
      </rPr>
      <t>If you choose this option, fill fin the letter C options (C, C.1, C.2 and C.3) - Financial Indicators.</t>
    </r>
    <r>
      <rPr>
        <sz val="10"/>
        <color rgb="FF000000"/>
        <rFont val="Tahoma"/>
        <family val="2"/>
      </rPr>
      <t xml:space="preserve"> </t>
    </r>
  </si>
  <si>
    <r>
      <rPr>
        <b/>
        <sz val="11"/>
        <color rgb="FF000000"/>
        <rFont val="Gadugi"/>
        <family val="2"/>
      </rPr>
      <t>CIEPOT =</t>
    </r>
    <r>
      <rPr>
        <sz val="11"/>
        <color rgb="FF000000"/>
        <rFont val="Gadugi"/>
        <family val="2"/>
      </rPr>
      <t xml:space="preserve"> Estimated investment costs for the Temporary Occupation Permit – TOP.</t>
    </r>
  </si>
  <si>
    <r>
      <rPr>
        <sz val="12"/>
        <color rgb="FF000000"/>
        <rFont val="Calibri"/>
        <family val="2"/>
      </rPr>
      <t>In all forms used, the name of the legal person and the link of the interested party must be entered.</t>
    </r>
  </si>
  <si>
    <r>
      <rPr>
        <b/>
        <sz val="12"/>
        <color rgb="FF000000"/>
        <rFont val="Calibri"/>
        <family val="2"/>
      </rPr>
      <t>Form to be completed:</t>
    </r>
  </si>
  <si>
    <r>
      <rPr>
        <sz val="11"/>
        <color rgb="FF000000"/>
        <rFont val="Tahoma"/>
        <family val="2"/>
      </rPr>
      <t>Signature of the Legal Representative of the company requesting the Qualification</t>
    </r>
  </si>
  <si>
    <r>
      <rPr>
        <sz val="10"/>
        <color rgb="FF000000"/>
        <rFont val="Tahoma"/>
        <family val="2"/>
      </rPr>
      <t>Name and Signature of Legal Representative of the company requesting the Qualification</t>
    </r>
  </si>
  <si>
    <r>
      <rPr>
        <b/>
        <sz val="16"/>
        <color rgb="FF000000"/>
        <rFont val="Tahoma"/>
        <family val="2"/>
      </rPr>
      <t>Net Equity and Equity Capacity Indicator</t>
    </r>
  </si>
  <si>
    <r>
      <rPr>
        <b/>
        <sz val="16"/>
        <color rgb="FF000000"/>
        <rFont val="Tahoma"/>
        <family val="2"/>
      </rPr>
      <t>Competitive process for granting the Temporary Occupation Permit on the area called for in the first round, named "Central Caribbean", intended for the development of offshore wind energy generation projects.</t>
    </r>
  </si>
  <si>
    <r>
      <rPr>
        <sz val="10"/>
        <color rgb="FF000000"/>
        <rFont val="Tahoma"/>
        <family val="2"/>
      </rPr>
      <t>Other</t>
    </r>
  </si>
  <si>
    <r>
      <rPr>
        <sz val="24"/>
        <color rgb="FF000000"/>
        <rFont val="Tahoma"/>
        <family val="2"/>
      </rPr>
      <t>X</t>
    </r>
  </si>
  <si>
    <r>
      <rPr>
        <sz val="10"/>
        <color rgb="FF000000"/>
        <rFont val="Tahoma"/>
        <family val="2"/>
      </rPr>
      <t>Other</t>
    </r>
  </si>
  <si>
    <r>
      <rPr>
        <sz val="10"/>
        <color rgb="FF000000"/>
        <rFont val="Tahoma"/>
        <family val="2"/>
      </rPr>
      <t>Other</t>
    </r>
  </si>
  <si>
    <r>
      <rPr>
        <b/>
        <sz val="10"/>
        <color rgb="FF000000"/>
        <rFont val="Tahoma"/>
        <family val="2"/>
      </rPr>
      <t>(In dollars of the United States of America)</t>
    </r>
  </si>
  <si>
    <r>
      <rPr>
        <b/>
        <sz val="11"/>
        <color rgb="FF000000"/>
        <rFont val="Tahoma"/>
        <family val="2"/>
      </rPr>
      <t xml:space="preserve">Current   </t>
    </r>
  </si>
  <si>
    <r>
      <rPr>
        <b/>
        <sz val="11"/>
        <color rgb="FF000000"/>
        <rFont val="Tahoma"/>
        <family val="2"/>
      </rPr>
      <t xml:space="preserve">Non-current  </t>
    </r>
  </si>
  <si>
    <r>
      <rPr>
        <sz val="11"/>
        <color rgb="FF000000"/>
        <rFont val="Tahoma"/>
        <family val="2"/>
      </rPr>
      <t>Suppliers</t>
    </r>
  </si>
  <si>
    <r>
      <rPr>
        <sz val="11"/>
        <color rgb="FF000000"/>
        <rFont val="Tahoma"/>
        <family val="2"/>
      </rPr>
      <t>Accumulated Expense Payable</t>
    </r>
  </si>
  <si>
    <r>
      <rPr>
        <b/>
        <sz val="10"/>
        <color rgb="FF000000"/>
        <rFont val="Tahoma"/>
        <family val="2"/>
      </rPr>
      <t>(In dollars of the United States of America)</t>
    </r>
  </si>
  <si>
    <r>
      <rPr>
        <sz val="11"/>
        <color rgb="FF000000"/>
        <rFont val="Tahoma"/>
        <family val="2"/>
      </rPr>
      <t>Net Equity</t>
    </r>
    <r>
      <rPr>
        <sz val="11"/>
        <color rgb="FF000000"/>
        <rFont val="Tahoma"/>
        <family val="2"/>
      </rPr>
      <t xml:space="preserve"> </t>
    </r>
  </si>
  <si>
    <r>
      <rPr>
        <sz val="11"/>
        <color rgb="FF000000"/>
        <rFont val="Tahoma"/>
        <family val="2"/>
      </rPr>
      <t>Net Equity</t>
    </r>
    <r>
      <rPr>
        <sz val="11"/>
        <color rgb="FF000000"/>
        <rFont val="Tahoma"/>
        <family val="2"/>
      </rPr>
      <t xml:space="preserve"> </t>
    </r>
  </si>
  <si>
    <t>ADDENDA No. 3</t>
  </si>
  <si>
    <t>The Parties interested in participating in the Process, whether as Individual Proponent or as members of Plural Proponents, must prove that they have the financial support and solvency, both to manage in a timely, effective, and efficient manner the Activities of the Temporary Occupancy Permit, and those pertaining to the eventual granting of the Maritime Concession to develop the Offshore Wind Energy Generation Project.</t>
  </si>
  <si>
    <t xml:space="preserve">During the qualification stage, only the financial capacity qualification forms for the Temporary Occupancy Permit - POT (for its initials in Spanish), have to be filled out. </t>
  </si>
  <si>
    <r>
      <rPr>
        <sz val="12"/>
        <color rgb="FF000000"/>
        <rFont val="Calibri"/>
        <family val="2"/>
      </rPr>
      <t>In any event, it is required to complete Form No. 3, Selection of Factors to accredit the Financial Capacity, which must include the following data:</t>
    </r>
    <r>
      <rPr>
        <sz val="12"/>
        <color theme="1"/>
        <rFont val="Calibri"/>
        <family val="2"/>
        <scheme val="minor"/>
      </rPr>
      <t xml:space="preserve">
</t>
    </r>
    <r>
      <rPr>
        <sz val="12"/>
        <color rgb="FF000000"/>
        <rFont val="Calibri"/>
        <family val="2"/>
      </rPr>
      <t>1.  Data of the Legal Entity that is to be qualified.</t>
    </r>
    <r>
      <rPr>
        <sz val="12"/>
        <color theme="1"/>
        <rFont val="Calibri"/>
        <family val="2"/>
        <scheme val="minor"/>
      </rPr>
      <t xml:space="preserve">
</t>
    </r>
    <r>
      <rPr>
        <sz val="12"/>
        <color rgb="FF000000"/>
        <rFont val="Calibri"/>
        <family val="2"/>
      </rPr>
      <t>2.  Links with the interested party in case of accreditation with third parties.
3.  Number of Areas of Interest to obtain Qualification, 1 or 2 areas.</t>
    </r>
    <r>
      <rPr>
        <sz val="12"/>
        <color theme="1"/>
        <rFont val="Calibri"/>
        <family val="2"/>
        <scheme val="minor"/>
      </rPr>
      <t xml:space="preserve">
</t>
    </r>
    <r>
      <rPr>
        <sz val="12"/>
        <color rgb="FF000000"/>
        <rFont val="Calibri"/>
        <family val="2"/>
      </rPr>
      <t>4.   Choose the option for being qualified among Credit Limit, Credit Rating, or Financial Statement Indicators.</t>
    </r>
  </si>
  <si>
    <r>
      <rPr>
        <sz val="12"/>
        <color rgb="FF000000"/>
        <rFont val="Calibri"/>
        <family val="2"/>
      </rPr>
      <t xml:space="preserve">Depending on the option chosen in Form No. 3, the forms are to be completed as follows:  </t>
    </r>
    <r>
      <rPr>
        <sz val="12"/>
        <color theme="1"/>
        <rFont val="Calibri"/>
        <family val="2"/>
        <scheme val="minor"/>
      </rPr>
      <t xml:space="preserve">
</t>
    </r>
    <r>
      <rPr>
        <sz val="12"/>
        <color rgb="FF000000"/>
        <rFont val="Calibri"/>
        <family val="2"/>
      </rPr>
      <t xml:space="preserve"> If you chose the Credit Limit option.  Additional to form No. 3 the sheet/sheet tab "A. Credit Limit."</t>
    </r>
    <r>
      <rPr>
        <sz val="12"/>
        <color theme="1"/>
        <rFont val="Calibri"/>
        <family val="2"/>
        <scheme val="minor"/>
      </rPr>
      <t xml:space="preserve">
</t>
    </r>
    <r>
      <rPr>
        <sz val="12"/>
        <color rgb="FF000000"/>
        <rFont val="Calibri"/>
        <family val="2"/>
      </rPr>
      <t xml:space="preserve">If you choose the Credit Rating option.  Additional to form No. 3 sheet/sheet tab "B. Credit Rating" </t>
    </r>
    <r>
      <rPr>
        <sz val="12"/>
        <color theme="1"/>
        <rFont val="Calibri"/>
        <family val="2"/>
        <scheme val="minor"/>
      </rPr>
      <t xml:space="preserve">
</t>
    </r>
    <r>
      <rPr>
        <sz val="12"/>
        <color rgb="FF000000"/>
        <rFont val="Calibri"/>
        <family val="2"/>
      </rPr>
      <t>If you chose the Financial Indicators option.  Additional to form No. 3 the sheet/sheet tab "C. Financial Indicators", with the same data of the financial statements for the last tax fiscal period, duly signed by the Company's legal representative and audited by the pertinent area; subsequently, fill in the name of the Legal Person (in all forms) accrediting the capacity, and verify calculations of sheets/sheet tab C1, C2 and C3.</t>
    </r>
    <r>
      <rPr>
        <sz val="12"/>
        <color theme="1"/>
        <rFont val="Calibri"/>
        <family val="2"/>
        <scheme val="minor"/>
      </rPr>
      <t xml:space="preserve">
</t>
    </r>
  </si>
  <si>
    <r>
      <rPr>
        <sz val="12"/>
        <color rgb="FF000000"/>
        <rFont val="Calibri"/>
        <family val="2"/>
      </rPr>
      <t>All the calculation for the Credit Limit and Financial Indicators option are made based on the following assumptions:</t>
    </r>
    <r>
      <rPr>
        <sz val="12"/>
        <color theme="1"/>
        <rFont val="Calibri"/>
        <family val="2"/>
        <scheme val="minor"/>
      </rPr>
      <t xml:space="preserve">
</t>
    </r>
    <r>
      <rPr>
        <sz val="12"/>
        <color rgb="FF000000"/>
        <rFont val="Calibri"/>
        <family val="2"/>
      </rPr>
      <t>1.  The calculations within the accreditation for the POT are based on a Megawatt value of $ 3,000,000 dollars.</t>
    </r>
    <r>
      <rPr>
        <sz val="12"/>
        <color theme="1"/>
        <rFont val="Calibri"/>
        <family val="2"/>
        <scheme val="minor"/>
      </rPr>
      <t xml:space="preserve">
</t>
    </r>
    <r>
      <rPr>
        <sz val="12"/>
        <color rgb="FF000000"/>
        <rFont val="Calibri"/>
        <family val="2"/>
      </rPr>
      <t xml:space="preserve"> 2.  The minimum size of the projects to accredit this experience must be 200 MW.</t>
    </r>
    <r>
      <rPr>
        <sz val="12"/>
        <color theme="1"/>
        <rFont val="Calibri"/>
        <family val="2"/>
        <scheme val="minor"/>
      </rPr>
      <t xml:space="preserve">
</t>
    </r>
    <r>
      <rPr>
        <sz val="12"/>
        <color rgb="FF000000"/>
        <rFont val="Calibri"/>
        <family val="2"/>
      </rPr>
      <t xml:space="preserve">      3.  Lastly, it is supposed that the POT is equivalent to 10% of the total cost of the project.</t>
    </r>
    <r>
      <rPr>
        <sz val="12"/>
        <color theme="1"/>
        <rFont val="Calibri"/>
        <family val="2"/>
        <scheme val="minor"/>
      </rPr>
      <t xml:space="preserve">
</t>
    </r>
  </si>
  <si>
    <r>
      <t>CIEPOT =</t>
    </r>
    <r>
      <rPr>
        <sz val="11"/>
        <color rgb="FF000000"/>
        <rFont val="Gadugi"/>
        <family val="2"/>
      </rPr>
      <t xml:space="preserve"> Estimated cost of investment for the Temporary Occupation Permit  – POT (for its initials in Spanish) </t>
    </r>
  </si>
  <si>
    <t>Competitive process for granting the Temporary Occupancy Permit on the area called for in the first round, named "Central Caribbean", intended for the development of offshore wind energy generation projects.</t>
  </si>
  <si>
    <t>In the case of accrediting the Financial Capacity with a third party, enter the Legal Entity (Holding or of parent company or subordinate of the latter, whether affiliate or subsidiary, or a legal entity of the same Business or Corporate Group, provided the holding situation or link between the company interested in the qualification and/or the proponents is accredited)</t>
  </si>
  <si>
    <r>
      <rPr>
        <sz val="11"/>
        <color rgb="FF000000"/>
        <rFont val="Tahoma"/>
        <family val="2"/>
      </rPr>
      <t xml:space="preserve">Commitment for Renewal of Credit Limit: </t>
    </r>
    <r>
      <rPr>
        <sz val="11"/>
        <color theme="1"/>
        <rFont val="Tahoma"/>
        <family val="2"/>
      </rPr>
      <t xml:space="preserve">
</t>
    </r>
    <r>
      <rPr>
        <sz val="11"/>
        <color rgb="FF000000"/>
        <rFont val="Tahoma"/>
        <family val="2"/>
      </rPr>
      <t>The Interested Party states its commitment to renew the credit limit with the Financial entity that meets the requisites set out in the Specifications so that during the valid term of the Temporary Occupancy Permit the credit limit existence will be maintained.</t>
    </r>
  </si>
  <si>
    <r>
      <rPr>
        <vertAlign val="superscript"/>
        <sz val="12"/>
        <color rgb="FF000000"/>
        <rFont val="Calibri"/>
        <family val="2"/>
      </rPr>
      <t xml:space="preserve">1. </t>
    </r>
    <r>
      <rPr>
        <sz val="12"/>
        <color rgb="FF000000"/>
        <rFont val="Calibri"/>
        <family val="2"/>
      </rPr>
      <t xml:space="preserve">The calculation of the Credit Limit for the Temporary Occupancy Permit - POT (for its initials in Spanish), is made using a value of three (3) million dollars of the United States of America for 200 MW for 10%, for each Area of Interest for which you want to submit an Offer for development of the Offshore Wind Energy Generation Project. </t>
    </r>
  </si>
  <si>
    <r>
      <rPr>
        <b/>
        <sz val="11"/>
        <color rgb="FF000000"/>
        <rFont val="Tahoma"/>
        <family val="2"/>
      </rPr>
      <t>Legal Entity accrediting the Financial Capacity:</t>
    </r>
    <r>
      <rPr>
        <sz val="11"/>
        <color rgb="FF000000"/>
        <rFont val="Tahoma"/>
        <family val="2"/>
      </rPr>
      <t xml:space="preserve"> _____________________________________________(enter Name or Corporate Name )</t>
    </r>
  </si>
  <si>
    <t>In the case of accrediting the Financial Capacity with a third party, enter the Legal Entity (Holding or of parent company or subordinate of the latter, whether affiliate or subsidiary, or a legal person of the same Business or Corporate Group, provided the holding situation or link between the company interested in the qualification and/or the proponents is accredited)</t>
  </si>
  <si>
    <t>Link with the interested entity (Check option with an X):</t>
  </si>
  <si>
    <t>If the Financial Capacity is accredited with a third party, indicate the Legal Entity (Holding, or of its parent company or subordinate of the latter, whether an affiliate or subsidiary, or a legal entity of the same Business or Corporate Group as long as it accredits the holding situation or the link between the company interested in the qualification and/or proponents).</t>
  </si>
  <si>
    <r>
      <rPr>
        <b/>
        <sz val="11"/>
        <color rgb="FF000000"/>
        <rFont val="Tahoma "/>
        <family val="2"/>
      </rPr>
      <t>NOTE:</t>
    </r>
    <r>
      <rPr>
        <sz val="11"/>
        <color rgb="FF000000"/>
        <rFont val="Tahoma "/>
        <family val="2"/>
      </rPr>
      <t xml:space="preserve"> In case that the members of a Plural Participant accredit their Financial Capacity by means of consolidated financial statements or their Parent or Holding company, subordinate of the latter, whether affiliate or subsidiary, or a legal person of the same Business or Corporate Group, as long as accrediting the holding situation or the link between the company interested in the qualification and/or the proponents, they must attach the Annex to this Form, containing the same information demanded therein, extracting  data from said financial statements. </t>
    </r>
    <r>
      <rPr>
        <sz val="11"/>
        <color theme="1"/>
        <rFont val="Tahoma "/>
        <family val="2"/>
      </rPr>
      <t xml:space="preserve">
</t>
    </r>
    <r>
      <rPr>
        <sz val="11"/>
        <color rgb="FF000000"/>
        <rFont val="Tahoma "/>
        <family val="2"/>
      </rPr>
      <t xml:space="preserve">In case of an Individual Participant accrediting Financial Capacity by means of consolidated financial statements of their Parent or Holding company, subordinate of the latter, whether affiliate or Subsidiary, or a legal person of the same Business or Corporate Group, as long as accrediting the holding situation or the link between the company interested in the qualification and/or the proponents, they must attach the Annex to this Form, containing the same information demanded therein, extracting  data from said financial statements. </t>
    </r>
    <r>
      <rPr>
        <sz val="11"/>
        <color theme="1"/>
        <rFont val="Tahoma "/>
        <family val="2"/>
      </rPr>
      <t xml:space="preserve">
</t>
    </r>
    <r>
      <rPr>
        <sz val="11"/>
        <color rgb="FF000000"/>
        <rFont val="Tahoma "/>
        <family val="2"/>
      </rPr>
      <t xml:space="preserve">In the event that the members of the Plural Participant prove their Financial Capacity by adding the capacities of several companies, the same information, broken down by company, must be attached to this form.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</si>
</sst>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1" formatCode="_-* #,##0_-;\-* #,##0_-;_-* &quot;-&quot;_-;_-@_-"/>
    <numFmt numFmtId="43" formatCode="_-* #,##0.00_-;\-* #,##0.00_-;_-* &quot;-&quot;??_-;_-@_-"/>
    <numFmt numFmtId="164" formatCode="_-&quot;$&quot;\ * #,##0_-;\-&quot;$&quot;\ * #,##0_-;_-&quot;$&quot;\ * &quot;-&quot;_-;_-@_-"/>
    <numFmt numFmtId="165" formatCode="_-&quot;$&quot;\ * #,##0.00_-;\-&quot;$&quot;\ * #,##0.00_-;_-&quot;$&quot;\ * &quot;-&quot;??_-;_-@_-"/>
    <numFmt numFmtId="166" formatCode="_(&quot;$&quot;* #,##0.00_);_(&quot;$&quot;* \(#,##0.00\);_(&quot;$&quot;* &quot;-&quot;??_);_(@_)"/>
    <numFmt numFmtId="167" formatCode="#,##0.00_ ;[Red]\-#,##0.00\ "/>
    <numFmt numFmtId="168" formatCode="#,##0_ ;[Red]\-#,##0\ "/>
    <numFmt numFmtId="169" formatCode="dd\-mm\-yy"/>
    <numFmt numFmtId="170" formatCode="_-&quot;$&quot;* #,##0.00_-;\-&quot;$&quot;* #,##0.00_-;_-&quot;$&quot;* &quot;-&quot;??_-;_-@"/>
    <numFmt numFmtId="171" formatCode="_-&quot;$&quot;* #,##0_-;\-&quot;$&quot;* #,##0_-;_-&quot;$&quot;* &quot;-&quot;??_-;_-@"/>
    <numFmt numFmtId="172" formatCode="0.0%"/>
    <numFmt numFmtId="173" formatCode="_(&quot;$&quot;* #,##0_);_(&quot;$&quot;* \(#,##0\);_(&quot;$&quot;* &quot;-&quot;??_);_(@_)"/>
    <numFmt numFmtId="174" formatCode="_-[$$-240A]\ * #,##0.00_-;\-[$$-240A]\ * #,##0.00_-;_-[$$-240A]\ * &quot;-&quot;??_-;_-@_-"/>
    <numFmt numFmtId="175" formatCode="_-* #,##0_-;\-* #,##0_-;_-* &quot;-&quot;??_-;_-@_-"/>
  </numFmts>
  <fonts count="57">
    <font>
      <sz val="12"/>
      <color theme="1"/>
      <name val="Calibri"/>
      <family val="2"/>
      <scheme val="minor"/>
    </font>
    <font>
      <sz val="10"/>
      <color theme="1"/>
      <name val="Arial"/>
      <family val="2"/>
    </font>
    <font>
      <b/>
      <sz val="13"/>
      <color theme="1"/>
      <name val="Tahoma"/>
      <family val="2"/>
    </font>
    <font>
      <sz val="11"/>
      <color theme="1"/>
      <name val="Tahoma"/>
      <family val="2"/>
    </font>
    <font>
      <sz val="12"/>
      <name val="Calibri"/>
      <family val="2"/>
    </font>
    <font>
      <sz val="11"/>
      <color rgb="FF000000"/>
      <name val="Tahoma"/>
      <family val="2"/>
    </font>
    <font>
      <b/>
      <sz val="11"/>
      <color rgb="FF000000"/>
      <name val="Tahoma"/>
      <family val="2"/>
    </font>
    <font>
      <sz val="10"/>
      <color rgb="FF000000"/>
      <name val="Tahoma"/>
      <family val="2"/>
    </font>
    <font>
      <b/>
      <sz val="12"/>
      <color rgb="FF000000"/>
      <name val="Arial"/>
      <family val="2"/>
    </font>
    <font>
      <sz val="11"/>
      <color rgb="FF002060"/>
      <name val="Tahoma"/>
      <family val="2"/>
    </font>
    <font>
      <sz val="10"/>
      <color theme="1"/>
      <name val="Tahoma"/>
      <family val="2"/>
    </font>
    <font>
      <b/>
      <sz val="10"/>
      <color rgb="FF000000"/>
      <name val="Tahoma"/>
      <family val="2"/>
    </font>
    <font>
      <sz val="12"/>
      <color theme="1"/>
      <name val="Calibri"/>
      <family val="2"/>
    </font>
    <font>
      <b/>
      <sz val="12"/>
      <color rgb="FF000000"/>
      <name val="Tahoma"/>
      <family val="2"/>
    </font>
    <font>
      <b/>
      <sz val="14"/>
      <color rgb="FF000000"/>
      <name val="Tahoma"/>
      <family val="2"/>
    </font>
    <font>
      <b/>
      <sz val="11"/>
      <color theme="1"/>
      <name val="Tahoma"/>
      <family val="2"/>
    </font>
    <font>
      <b/>
      <sz val="12"/>
      <color theme="1"/>
      <name val="Tahoma"/>
      <family val="2"/>
    </font>
    <font>
      <b/>
      <sz val="13"/>
      <color rgb="FF000000"/>
      <name val="Tahoma"/>
      <family val="2"/>
    </font>
    <font>
      <sz val="11"/>
      <color rgb="FF0070C0"/>
      <name val="Tahoma"/>
      <family val="2"/>
    </font>
    <font>
      <sz val="11"/>
      <color rgb="FF000000"/>
      <name val="Docs-Tahoma"/>
      <family val="2"/>
    </font>
    <font>
      <b/>
      <sz val="10"/>
      <color rgb="FFFF0000"/>
      <name val="Tahoma"/>
      <family val="2"/>
    </font>
    <font>
      <b/>
      <sz val="10"/>
      <color theme="1"/>
      <name val="Tahoma"/>
      <family val="2"/>
    </font>
    <font>
      <b/>
      <sz val="14"/>
      <color theme="1"/>
      <name val="Tahoma"/>
      <family val="2"/>
    </font>
    <font>
      <b/>
      <sz val="12"/>
      <color theme="1"/>
      <name val="Calibri"/>
      <family val="2"/>
    </font>
    <font>
      <sz val="11"/>
      <color theme="1"/>
      <name val="Tahoma "/>
      <family val="2"/>
    </font>
    <font>
      <sz val="14"/>
      <color theme="1"/>
      <name val="Calibri"/>
      <family val="2"/>
      <scheme val="minor"/>
    </font>
    <font>
      <sz val="22"/>
      <color rgb="FF000000"/>
      <name val="Tahoma"/>
      <family val="2"/>
    </font>
    <font>
      <sz val="18"/>
      <color rgb="FF000000"/>
      <name val="Tahoma"/>
      <family val="2"/>
    </font>
    <font>
      <b/>
      <vertAlign val="superscript"/>
      <sz val="11"/>
      <color rgb="FF000000"/>
      <name val="Tahoma"/>
      <family val="2"/>
    </font>
    <font>
      <vertAlign val="superscript"/>
      <sz val="12"/>
      <color theme="1"/>
      <name val="Calibri"/>
      <family val="2"/>
      <scheme val="minor"/>
    </font>
    <font>
      <b/>
      <sz val="16"/>
      <color theme="1"/>
      <name val="Tahoma"/>
      <family val="2"/>
    </font>
    <font>
      <sz val="16"/>
      <color theme="1"/>
      <name val="Calibri"/>
      <family val="2"/>
      <scheme val="minor"/>
    </font>
    <font>
      <sz val="14"/>
      <name val="Calibri"/>
      <family val="2"/>
    </font>
    <font>
      <b/>
      <sz val="16"/>
      <color rgb="FF000000"/>
      <name val="Tahoma"/>
      <family val="2"/>
    </font>
    <font>
      <sz val="16"/>
      <color theme="1"/>
      <name val="Tahoma"/>
      <family val="2"/>
    </font>
    <font>
      <sz val="11"/>
      <color rgb="FF000000"/>
      <name val="Arial"/>
      <family val="2"/>
    </font>
    <font>
      <b/>
      <sz val="12"/>
      <color theme="1"/>
      <name val="Calibri"/>
      <family val="2"/>
      <scheme val="minor"/>
    </font>
    <font>
      <sz val="12"/>
      <color rgb="FF000000"/>
      <name val="Tahoma"/>
      <family val="2"/>
    </font>
    <font>
      <sz val="12"/>
      <color theme="1"/>
      <name val="Arial"/>
      <family val="2"/>
    </font>
    <font>
      <sz val="12"/>
      <color theme="1"/>
      <name val="Tahoma"/>
      <family val="2"/>
    </font>
    <font>
      <sz val="24"/>
      <color rgb="FF000000"/>
      <name val="Tahoma"/>
      <family val="2"/>
    </font>
    <font>
      <b/>
      <sz val="11"/>
      <color rgb="FF000000"/>
      <name val="Gadugi"/>
      <family val="2"/>
    </font>
    <font>
      <sz val="11"/>
      <color rgb="FF000000"/>
      <name val="Gadugi"/>
      <family val="2"/>
    </font>
    <font>
      <b/>
      <sz val="18"/>
      <color rgb="FFFF0000"/>
      <name val="Calibri"/>
      <family val="2"/>
      <scheme val="minor"/>
    </font>
    <font>
      <b/>
      <sz val="12"/>
      <color theme="0"/>
      <name val="Tahoma"/>
      <family val="2"/>
    </font>
    <font>
      <sz val="13"/>
      <color theme="1"/>
      <name val="Tahoma"/>
      <family val="2"/>
    </font>
    <font>
      <sz val="12"/>
      <color rgb="FF000000"/>
      <name val="Calibri"/>
      <family val="2"/>
    </font>
    <font>
      <b/>
      <vertAlign val="superscript"/>
      <sz val="12"/>
      <color rgb="FF000000"/>
      <name val="Tahoma"/>
      <family val="2"/>
    </font>
    <font>
      <sz val="14"/>
      <color theme="1"/>
      <name val="Tahoma"/>
      <family val="2"/>
    </font>
    <font>
      <b/>
      <sz val="11"/>
      <color rgb="FF000000"/>
      <name val="Tahoma "/>
      <family val="2"/>
    </font>
    <font>
      <sz val="11"/>
      <color rgb="FF000000"/>
      <name val="Tahoma "/>
      <family val="2"/>
    </font>
    <font>
      <vertAlign val="superscript"/>
      <sz val="12"/>
      <color rgb="FF000000"/>
      <name val="Calibri"/>
      <family val="2"/>
    </font>
    <font>
      <sz val="16"/>
      <color rgb="FF000000"/>
      <name val="Tahoma"/>
      <family val="2"/>
    </font>
    <font>
      <b/>
      <sz val="12"/>
      <color rgb="FF000000"/>
      <name val="Calibri"/>
      <family val="2"/>
    </font>
    <font>
      <sz val="12"/>
      <color theme="1"/>
      <name val="Calibri"/>
      <family val="2"/>
      <scheme val="minor"/>
    </font>
    <font>
      <sz val="12"/>
      <color rgb="FFFF0000"/>
      <name val="Calibri"/>
      <family val="2"/>
      <scheme val="minor"/>
    </font>
    <font>
      <b/>
      <sz val="20"/>
      <color theme="1"/>
      <name val="Calibri (Cuerpo)"/>
    </font>
  </fonts>
  <fills count="10">
    <fill>
      <patternFill patternType="none"/>
    </fill>
    <fill>
      <patternFill patternType="gray125"/>
    </fill>
    <fill>
      <patternFill patternType="solid">
        <fgColor rgb="FFFFFF99"/>
        <bgColor indexed="64"/>
      </patternFill>
    </fill>
    <fill>
      <patternFill patternType="solid">
        <fgColor rgb="FFE2EFD9"/>
        <bgColor indexed="64"/>
      </patternFill>
    </fill>
    <fill>
      <patternFill patternType="solid">
        <fgColor rgb="FFD0CECE"/>
        <bgColor indexed="64"/>
      </patternFill>
    </fill>
    <fill>
      <patternFill patternType="solid">
        <fgColor theme="0"/>
        <bgColor indexed="64"/>
      </patternFill>
    </fill>
    <fill>
      <patternFill patternType="solid">
        <fgColor rgb="FFFFFFFF"/>
        <bgColor indexed="64"/>
      </patternFill>
    </fill>
    <fill>
      <patternFill patternType="solid">
        <fgColor rgb="FFD9E2F3"/>
        <bgColor indexed="64"/>
      </patternFill>
    </fill>
    <fill>
      <patternFill patternType="solid">
        <fgColor rgb="FFF2F2F2"/>
        <bgColor indexed="64"/>
      </patternFill>
    </fill>
    <fill>
      <patternFill patternType="solid">
        <fgColor rgb="FFFFFF00"/>
        <bgColor indexed="64"/>
      </patternFill>
    </fill>
  </fills>
  <borders count="95">
    <border>
      <left/>
      <right/>
      <top/>
      <bottom/>
      <diagonal/>
    </border>
    <border>
      <left/>
      <right style="medium">
        <color rgb="FF000000"/>
      </right>
      <top/>
      <bottom style="medium">
        <color rgb="FF000000"/>
      </bottom>
      <diagonal/>
    </border>
    <border>
      <left/>
      <right/>
      <top/>
      <bottom style="medium">
        <color rgb="FF000000"/>
      </bottom>
      <diagonal/>
    </border>
    <border>
      <left style="medium">
        <color rgb="FF000000"/>
      </left>
      <right/>
      <top/>
      <bottom style="medium">
        <color rgb="FF000000"/>
      </bottom>
      <diagonal/>
    </border>
    <border>
      <left style="medium">
        <color rgb="FF000000"/>
      </left>
      <right/>
      <top/>
      <bottom/>
      <diagonal/>
    </border>
    <border>
      <left style="thin">
        <color rgb="FF000000"/>
      </left>
      <right style="medium">
        <color rgb="FF000000"/>
      </right>
      <top style="thin">
        <color rgb="FF000000"/>
      </top>
      <bottom style="medium">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bottom style="thin">
        <color rgb="FF000000"/>
      </bottom>
      <diagonal/>
    </border>
    <border>
      <left style="thick">
        <color theme="4"/>
      </left>
      <right style="thick">
        <color theme="4"/>
      </right>
      <top style="thick">
        <color theme="4"/>
      </top>
      <bottom style="thick">
        <color theme="4"/>
      </bottom>
      <diagonal/>
    </border>
    <border>
      <left style="medium">
        <color theme="4"/>
      </left>
      <right/>
      <top/>
      <bottom/>
      <diagonal/>
    </border>
    <border>
      <left/>
      <right style="medium">
        <color theme="4"/>
      </right>
      <top/>
      <bottom/>
      <diagonal/>
    </border>
    <border>
      <left style="medium">
        <color theme="4"/>
      </left>
      <right style="thin">
        <color rgb="FF000000"/>
      </right>
      <top style="medium">
        <color rgb="FF000000"/>
      </top>
      <bottom style="medium">
        <color rgb="FF000000"/>
      </bottom>
      <diagonal/>
    </border>
    <border>
      <left/>
      <right/>
      <top/>
      <bottom style="thick">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thin">
        <color rgb="FF000000"/>
      </right>
      <top style="medium">
        <color rgb="FF000000"/>
      </top>
      <bottom style="medium">
        <color rgb="FF000000"/>
      </bottom>
      <diagonal/>
    </border>
    <border>
      <left style="thin">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top style="thin">
        <color auto="1"/>
      </top>
      <bottom style="medium">
        <color auto="1"/>
      </bottom>
      <diagonal/>
    </border>
    <border>
      <left/>
      <right style="medium">
        <color auto="1"/>
      </right>
      <top style="thin">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bottom style="medium">
        <color auto="1"/>
      </bottom>
      <diagonal/>
    </border>
    <border>
      <left/>
      <right style="medium">
        <color auto="1"/>
      </right>
      <top/>
      <bottom style="medium">
        <color auto="1"/>
      </bottom>
      <diagonal/>
    </border>
    <border>
      <left style="medium">
        <color rgb="FF000000"/>
      </left>
      <right style="thin">
        <color rgb="FF000000"/>
      </right>
      <top style="medium">
        <color rgb="FF000000"/>
      </top>
      <bottom style="medium">
        <color rgb="FF000000"/>
      </bottom>
      <diagonal/>
    </border>
    <border>
      <left style="thick">
        <color theme="4"/>
      </left>
      <right/>
      <top style="thick">
        <color theme="4"/>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right style="medium">
        <color rgb="FF000000"/>
      </right>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style="medium">
        <color auto="1"/>
      </right>
      <top style="medium">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medium">
        <color auto="1"/>
      </left>
      <right style="medium">
        <color auto="1"/>
      </right>
      <top/>
      <bottom style="medium">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n">
        <color auto="1"/>
      </bottom>
      <diagonal/>
    </border>
    <border>
      <left style="thin">
        <color rgb="FF000000"/>
      </left>
      <right/>
      <top/>
      <bottom style="medium">
        <color rgb="FF000000"/>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rgb="FF000000"/>
      </left>
      <right style="thin">
        <color rgb="FF000000"/>
      </right>
      <top/>
      <bottom style="medium">
        <color rgb="FF000000"/>
      </bottom>
      <diagonal/>
    </border>
    <border>
      <left style="thin">
        <color auto="1"/>
      </left>
      <right style="thin">
        <color auto="1"/>
      </right>
      <top style="thin">
        <color auto="1"/>
      </top>
      <bottom style="thin">
        <color auto="1"/>
      </bottom>
      <diagonal/>
    </border>
    <border>
      <left style="medium">
        <color auto="1"/>
      </left>
      <right/>
      <top style="medium">
        <color auto="1"/>
      </top>
      <bottom style="medium">
        <color auto="1"/>
      </bottom>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medium">
        <color rgb="FF000000"/>
      </top>
      <bottom style="medium">
        <color rgb="FF000000"/>
      </bottom>
      <diagonal/>
    </border>
    <border>
      <left style="medium">
        <color auto="1"/>
      </left>
      <right style="medium">
        <color auto="1"/>
      </right>
      <top style="medium">
        <color auto="1"/>
      </top>
      <bottom/>
      <diagonal/>
    </border>
    <border>
      <left style="medium">
        <color auto="1"/>
      </left>
      <right/>
      <top style="thin">
        <color rgb="FF000000"/>
      </top>
      <bottom/>
      <diagonal/>
    </border>
    <border>
      <left/>
      <right style="medium">
        <color auto="1"/>
      </right>
      <top style="thin">
        <color rgb="FF000000"/>
      </top>
      <bottom/>
      <diagonal/>
    </border>
    <border>
      <left style="medium">
        <color auto="1"/>
      </left>
      <right/>
      <top style="thin">
        <color rgb="FF000000"/>
      </top>
      <bottom style="medium">
        <color auto="1"/>
      </bottom>
      <diagonal/>
    </border>
    <border>
      <left/>
      <right style="medium">
        <color auto="1"/>
      </right>
      <top style="thin">
        <color rgb="FF000000"/>
      </top>
      <bottom style="medium">
        <color auto="1"/>
      </bottom>
      <diagonal/>
    </border>
    <border>
      <left style="medium">
        <color rgb="FF000000"/>
      </left>
      <right/>
      <top style="medium">
        <color rgb="FF000000"/>
      </top>
      <bottom style="thin">
        <color rgb="FF000000"/>
      </bottom>
      <diagonal/>
    </border>
    <border>
      <left style="medium">
        <color theme="4"/>
      </left>
      <right/>
      <top style="medium">
        <color theme="4"/>
      </top>
      <bottom style="medium">
        <color rgb="FF000000"/>
      </bottom>
      <diagonal/>
    </border>
    <border>
      <left/>
      <right/>
      <top style="medium">
        <color theme="4"/>
      </top>
      <bottom style="medium">
        <color rgb="FF000000"/>
      </bottom>
      <diagonal/>
    </border>
    <border>
      <left/>
      <right style="medium">
        <color theme="4"/>
      </right>
      <top style="medium">
        <color theme="4"/>
      </top>
      <bottom style="medium">
        <color rgb="FF000000"/>
      </bottom>
      <diagonal/>
    </border>
    <border>
      <left style="medium">
        <color theme="4"/>
      </left>
      <right/>
      <top style="medium">
        <color rgb="FF000000"/>
      </top>
      <bottom style="medium">
        <color theme="4"/>
      </bottom>
      <diagonal/>
    </border>
    <border>
      <left/>
      <right/>
      <top style="medium">
        <color rgb="FF000000"/>
      </top>
      <bottom style="medium">
        <color theme="4"/>
      </bottom>
      <diagonal/>
    </border>
    <border>
      <left/>
      <right style="medium">
        <color theme="4"/>
      </right>
      <top style="medium">
        <color rgb="FF000000"/>
      </top>
      <bottom style="medium">
        <color theme="4"/>
      </bottom>
      <diagonal/>
    </border>
    <border>
      <left/>
      <right style="thin">
        <color rgb="FF000000"/>
      </right>
      <top style="medium">
        <color auto="1"/>
      </top>
      <bottom style="medium">
        <color auto="1"/>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top/>
      <bottom style="thin">
        <color rgb="FF000000"/>
      </bottom>
      <diagonal/>
    </border>
    <border>
      <left/>
      <right/>
      <top/>
      <bottom style="thin">
        <color rgb="FF000000"/>
      </bottom>
      <diagonal/>
    </border>
    <border>
      <left/>
      <right style="medium">
        <color rgb="FF000000"/>
      </right>
      <top/>
      <bottom style="thin">
        <color rgb="FF000000"/>
      </bottom>
      <diagonal/>
    </border>
    <border>
      <left style="thin">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right style="medium">
        <color rgb="FF000000"/>
      </right>
      <top style="thin">
        <color rgb="FF000000"/>
      </top>
      <bottom style="thin">
        <color rgb="FF000000"/>
      </bottom>
      <diagonal/>
    </border>
    <border>
      <left/>
      <right/>
      <top style="thin">
        <color rgb="FF000000"/>
      </top>
      <bottom/>
      <diagonal/>
    </border>
    <border>
      <left/>
      <right style="thin">
        <color rgb="FF000000"/>
      </right>
      <top style="thin">
        <color rgb="FF000000"/>
      </top>
      <bottom/>
      <diagonal/>
    </border>
    <border>
      <left/>
      <right style="thin">
        <color rgb="FF000000"/>
      </right>
      <top style="medium">
        <color rgb="FF000000"/>
      </top>
      <bottom style="thin">
        <color rgb="FF000000"/>
      </bottom>
      <diagonal/>
    </border>
    <border>
      <left style="thin">
        <color auto="1"/>
      </left>
      <right/>
      <top style="thin">
        <color auto="1"/>
      </top>
      <bottom style="thin">
        <color auto="1"/>
      </bottom>
      <diagonal/>
    </border>
    <border>
      <left/>
      <right style="thin">
        <color rgb="FF000000"/>
      </right>
      <top style="thin">
        <color auto="1"/>
      </top>
      <bottom style="thin">
        <color auto="1"/>
      </bottom>
      <diagonal/>
    </border>
    <border>
      <left style="thin">
        <color rgb="FF000000"/>
      </left>
      <right/>
      <top/>
      <bottom style="thin">
        <color rgb="FF000000"/>
      </bottom>
      <diagonal/>
    </border>
    <border>
      <left/>
      <right style="thin">
        <color rgb="FF000000"/>
      </right>
      <top/>
      <bottom style="thin">
        <color rgb="FF000000"/>
      </bottom>
      <diagonal/>
    </border>
    <border>
      <left style="thin">
        <color auto="1"/>
      </left>
      <right/>
      <top style="thin">
        <color auto="1"/>
      </top>
      <bottom style="medium">
        <color auto="1"/>
      </bottom>
      <diagonal/>
    </border>
    <border>
      <left/>
      <right style="thin">
        <color auto="1"/>
      </right>
      <top style="thin">
        <color auto="1"/>
      </top>
      <bottom style="medium">
        <color auto="1"/>
      </bottom>
      <diagonal/>
    </border>
    <border>
      <left style="thin">
        <color auto="1"/>
      </left>
      <right style="thin">
        <color auto="1"/>
      </right>
      <top style="medium">
        <color auto="1"/>
      </top>
      <bottom style="thin">
        <color auto="1"/>
      </bottom>
      <diagonal/>
    </border>
    <border>
      <left style="medium">
        <color auto="1"/>
      </left>
      <right/>
      <top style="thin">
        <color auto="1"/>
      </top>
      <bottom style="medium">
        <color auto="1"/>
      </bottom>
      <diagonal/>
    </border>
    <border>
      <left/>
      <right style="thin">
        <color rgb="FF000000"/>
      </right>
      <top style="thin">
        <color auto="1"/>
      </top>
      <bottom style="medium">
        <color auto="1"/>
      </bottom>
      <diagonal/>
    </border>
  </borders>
  <cellStyleXfs count="11">
    <xf numFmtId="0" fontId="0" fillId="0" borderId="0"/>
    <xf numFmtId="9"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6" fontId="54" fillId="0" borderId="0" applyFont="0" applyFill="0" applyBorder="0" applyAlignment="0" applyProtection="0"/>
    <xf numFmtId="0" fontId="54" fillId="0" borderId="0"/>
    <xf numFmtId="0" fontId="54" fillId="0" borderId="0"/>
    <xf numFmtId="0" fontId="54" fillId="0" borderId="0"/>
    <xf numFmtId="43" fontId="54" fillId="0" borderId="0" applyFont="0" applyFill="0" applyBorder="0" applyAlignment="0" applyProtection="0"/>
  </cellStyleXfs>
  <cellXfs count="563">
    <xf numFmtId="0" fontId="0" fillId="0" borderId="0" xfId="0"/>
    <xf numFmtId="0" fontId="36" fillId="0" borderId="0" xfId="0" applyFont="1" applyAlignment="1">
      <alignment horizontal="left" vertical="top" wrapText="1"/>
    </xf>
    <xf numFmtId="0" fontId="0" fillId="0" borderId="0" xfId="0" applyAlignment="1">
      <alignment horizontal="left" vertical="top" wrapText="1"/>
    </xf>
    <xf numFmtId="0" fontId="54" fillId="0" borderId="0" xfId="7"/>
    <xf numFmtId="0" fontId="5" fillId="0" borderId="1" xfId="7" applyFont="1" applyBorder="1" applyAlignment="1">
      <alignment horizontal="right" vertical="center" wrapText="1"/>
    </xf>
    <xf numFmtId="0" fontId="6" fillId="0" borderId="2" xfId="7" applyFont="1" applyBorder="1" applyAlignment="1">
      <alignment vertical="center" wrapText="1"/>
    </xf>
    <xf numFmtId="0" fontId="11" fillId="0" borderId="2" xfId="7" applyFont="1" applyBorder="1" applyAlignment="1">
      <alignment vertical="center" wrapText="1"/>
    </xf>
    <xf numFmtId="0" fontId="10" fillId="0" borderId="3" xfId="7" applyFont="1" applyBorder="1"/>
    <xf numFmtId="0" fontId="5" fillId="0" borderId="0" xfId="7" applyFont="1" applyAlignment="1">
      <alignment vertical="center" wrapText="1"/>
    </xf>
    <xf numFmtId="49" fontId="5" fillId="0" borderId="0" xfId="7" applyNumberFormat="1" applyFont="1" applyAlignment="1">
      <alignment horizontal="left" vertical="center" wrapText="1"/>
    </xf>
    <xf numFmtId="0" fontId="7" fillId="0" borderId="0" xfId="7" applyFont="1" applyAlignment="1">
      <alignment horizontal="left" vertical="center" wrapText="1"/>
    </xf>
    <xf numFmtId="0" fontId="10" fillId="0" borderId="4" xfId="7" applyFont="1" applyBorder="1" applyAlignment="1">
      <alignment horizontal="left"/>
    </xf>
    <xf numFmtId="0" fontId="5" fillId="0" borderId="0" xfId="7" applyFont="1" applyAlignment="1">
      <alignment horizontal="center" vertical="center" wrapText="1"/>
    </xf>
    <xf numFmtId="0" fontId="5" fillId="0" borderId="0" xfId="7" applyFont="1" applyAlignment="1">
      <alignment horizontal="right" vertical="center" wrapText="1"/>
    </xf>
    <xf numFmtId="0" fontId="3" fillId="0" borderId="4" xfId="7" applyFont="1" applyBorder="1"/>
    <xf numFmtId="49" fontId="7" fillId="0" borderId="0" xfId="7" applyNumberFormat="1" applyFont="1" applyAlignment="1">
      <alignment horizontal="left" vertical="center" wrapText="1"/>
    </xf>
    <xf numFmtId="49" fontId="6" fillId="0" borderId="0" xfId="7" applyNumberFormat="1" applyFont="1" applyAlignment="1">
      <alignment horizontal="left" vertical="center" wrapText="1"/>
    </xf>
    <xf numFmtId="0" fontId="3" fillId="0" borderId="0" xfId="7" applyFont="1"/>
    <xf numFmtId="0" fontId="2" fillId="0" borderId="0" xfId="7" applyFont="1" applyAlignment="1">
      <alignment vertical="center" wrapText="1"/>
    </xf>
    <xf numFmtId="0" fontId="54" fillId="0" borderId="0" xfId="8"/>
    <xf numFmtId="0" fontId="3" fillId="0" borderId="0" xfId="8" applyFont="1"/>
    <xf numFmtId="0" fontId="5" fillId="0" borderId="0" xfId="8" applyFont="1" applyAlignment="1">
      <alignment horizontal="right" vertical="center" wrapText="1"/>
    </xf>
    <xf numFmtId="0" fontId="6" fillId="0" borderId="0" xfId="8" applyFont="1" applyAlignment="1">
      <alignment vertical="center" wrapText="1"/>
    </xf>
    <xf numFmtId="0" fontId="11" fillId="0" borderId="0" xfId="8" applyFont="1" applyAlignment="1">
      <alignment vertical="center" wrapText="1"/>
    </xf>
    <xf numFmtId="0" fontId="10" fillId="0" borderId="0" xfId="8" applyFont="1"/>
    <xf numFmtId="0" fontId="5" fillId="0" borderId="2" xfId="8" applyFont="1" applyBorder="1" applyAlignment="1">
      <alignment vertical="center" wrapText="1"/>
    </xf>
    <xf numFmtId="167" fontId="5" fillId="2" borderId="5" xfId="8" applyNumberFormat="1" applyFont="1" applyFill="1" applyBorder="1" applyAlignment="1">
      <alignment horizontal="right" vertical="center" wrapText="1"/>
    </xf>
    <xf numFmtId="0" fontId="3" fillId="2" borderId="6" xfId="8" applyFont="1" applyFill="1" applyBorder="1" applyAlignment="1">
      <alignment vertical="center"/>
    </xf>
    <xf numFmtId="49" fontId="3" fillId="2" borderId="7" xfId="8" applyNumberFormat="1" applyFont="1" applyFill="1" applyBorder="1" applyAlignment="1">
      <alignment horizontal="center"/>
    </xf>
    <xf numFmtId="0" fontId="3" fillId="2" borderId="8" xfId="8" applyFont="1" applyFill="1" applyBorder="1" applyAlignment="1">
      <alignment vertical="center"/>
    </xf>
    <xf numFmtId="168" fontId="12" fillId="0" borderId="0" xfId="8" applyNumberFormat="1" applyFont="1"/>
    <xf numFmtId="3" fontId="6" fillId="3" borderId="9" xfId="8" applyNumberFormat="1" applyFont="1" applyFill="1" applyBorder="1" applyAlignment="1">
      <alignment horizontal="right" vertical="center" wrapText="1"/>
    </xf>
    <xf numFmtId="0" fontId="6" fillId="3" borderId="10" xfId="8" applyFont="1" applyFill="1" applyBorder="1" applyAlignment="1">
      <alignment vertical="center" wrapText="1"/>
    </xf>
    <xf numFmtId="3" fontId="5" fillId="0" borderId="9" xfId="8" applyNumberFormat="1" applyFont="1" applyBorder="1" applyAlignment="1">
      <alignment horizontal="right" vertical="center" wrapText="1"/>
    </xf>
    <xf numFmtId="0" fontId="3" fillId="0" borderId="10" xfId="8" applyFont="1" applyBorder="1"/>
    <xf numFmtId="3" fontId="5" fillId="0" borderId="7" xfId="8" applyNumberFormat="1" applyFont="1" applyBorder="1" applyAlignment="1">
      <alignment horizontal="right" vertical="center" wrapText="1"/>
    </xf>
    <xf numFmtId="3" fontId="6" fillId="3" borderId="5" xfId="8" applyNumberFormat="1" applyFont="1" applyFill="1" applyBorder="1" applyAlignment="1">
      <alignment horizontal="right" vertical="center" wrapText="1"/>
    </xf>
    <xf numFmtId="0" fontId="6" fillId="3" borderId="6" xfId="8" applyFont="1" applyFill="1" applyBorder="1" applyAlignment="1">
      <alignment vertical="center" wrapText="1"/>
    </xf>
    <xf numFmtId="0" fontId="3" fillId="0" borderId="11" xfId="8" applyFont="1" applyBorder="1"/>
    <xf numFmtId="0" fontId="15" fillId="0" borderId="10" xfId="8" applyFont="1" applyBorder="1" applyAlignment="1">
      <alignment vertical="center"/>
    </xf>
    <xf numFmtId="0" fontId="15" fillId="0" borderId="8" xfId="8" applyFont="1" applyBorder="1" applyAlignment="1">
      <alignment vertical="center"/>
    </xf>
    <xf numFmtId="168" fontId="6" fillId="3" borderId="5" xfId="8" applyNumberFormat="1" applyFont="1" applyFill="1" applyBorder="1" applyAlignment="1">
      <alignment horizontal="right" vertical="center" wrapText="1"/>
    </xf>
    <xf numFmtId="168" fontId="6" fillId="3" borderId="9" xfId="8" applyNumberFormat="1" applyFont="1" applyFill="1" applyBorder="1" applyAlignment="1">
      <alignment horizontal="right" vertical="center" wrapText="1"/>
    </xf>
    <xf numFmtId="168" fontId="5" fillId="0" borderId="9" xfId="8" applyNumberFormat="1" applyFont="1" applyBorder="1" applyAlignment="1">
      <alignment horizontal="right" vertical="center" wrapText="1"/>
    </xf>
    <xf numFmtId="0" fontId="15" fillId="0" borderId="10" xfId="8" applyFont="1" applyBorder="1"/>
    <xf numFmtId="168" fontId="6" fillId="3" borderId="9" xfId="8" applyNumberFormat="1" applyFont="1" applyFill="1" applyBorder="1" applyAlignment="1">
      <alignment vertical="center" wrapText="1"/>
    </xf>
    <xf numFmtId="0" fontId="15" fillId="3" borderId="10" xfId="8" applyFont="1" applyFill="1" applyBorder="1"/>
    <xf numFmtId="0" fontId="6" fillId="0" borderId="8" xfId="8" applyFont="1" applyBorder="1" applyAlignment="1">
      <alignment vertical="center" wrapText="1"/>
    </xf>
    <xf numFmtId="169" fontId="6" fillId="0" borderId="5" xfId="8" applyNumberFormat="1" applyFont="1" applyBorder="1" applyAlignment="1">
      <alignment horizontal="center" vertical="center" wrapText="1"/>
    </xf>
    <xf numFmtId="0" fontId="5" fillId="0" borderId="6" xfId="8" applyFont="1" applyBorder="1" applyAlignment="1">
      <alignment vertical="center" wrapText="1"/>
    </xf>
    <xf numFmtId="0" fontId="54" fillId="0" borderId="0" xfId="8" applyAlignment="1">
      <alignment horizontal="center"/>
    </xf>
    <xf numFmtId="0" fontId="20" fillId="0" borderId="0" xfId="8" applyFont="1" applyAlignment="1">
      <alignment horizontal="center"/>
    </xf>
    <xf numFmtId="0" fontId="15" fillId="3" borderId="10" xfId="7" applyFont="1" applyFill="1" applyBorder="1" applyAlignment="1">
      <alignment vertical="center" wrapText="1"/>
    </xf>
    <xf numFmtId="172" fontId="15" fillId="3" borderId="9" xfId="7" applyNumberFormat="1" applyFont="1" applyFill="1" applyBorder="1" applyAlignment="1">
      <alignment vertical="center" wrapText="1"/>
    </xf>
    <xf numFmtId="0" fontId="15" fillId="3" borderId="6" xfId="7" applyFont="1" applyFill="1" applyBorder="1" applyAlignment="1">
      <alignment vertical="center" wrapText="1"/>
    </xf>
    <xf numFmtId="172" fontId="15" fillId="3" borderId="5" xfId="7" applyNumberFormat="1" applyFont="1" applyFill="1" applyBorder="1" applyAlignment="1">
      <alignment vertical="center" wrapText="1"/>
    </xf>
    <xf numFmtId="0" fontId="3" fillId="0" borderId="0" xfId="7" applyFont="1" applyAlignment="1">
      <alignment vertical="center" wrapText="1"/>
    </xf>
    <xf numFmtId="0" fontId="3" fillId="0" borderId="0" xfId="7" applyFont="1" applyAlignment="1">
      <alignment horizontal="left"/>
    </xf>
    <xf numFmtId="0" fontId="23" fillId="0" borderId="0" xfId="7" applyFont="1"/>
    <xf numFmtId="4" fontId="15" fillId="3" borderId="5" xfId="7" applyNumberFormat="1" applyFont="1" applyFill="1" applyBorder="1" applyAlignment="1">
      <alignment vertical="center" wrapText="1"/>
    </xf>
    <xf numFmtId="0" fontId="3" fillId="0" borderId="2" xfId="7" applyFont="1" applyBorder="1" applyAlignment="1">
      <alignment vertical="center" wrapText="1"/>
    </xf>
    <xf numFmtId="49" fontId="27" fillId="0" borderId="0" xfId="0" applyNumberFormat="1" applyFont="1" applyAlignment="1">
      <alignment horizontal="center" vertical="center" wrapText="1"/>
    </xf>
    <xf numFmtId="49" fontId="13" fillId="0" borderId="0" xfId="7" applyNumberFormat="1" applyFont="1" applyAlignment="1">
      <alignment horizontal="left" vertical="center" wrapText="1"/>
    </xf>
    <xf numFmtId="49" fontId="14" fillId="0" borderId="12" xfId="0" applyNumberFormat="1" applyFont="1" applyBorder="1" applyAlignment="1">
      <alignment horizontal="center" vertical="center" wrapText="1"/>
    </xf>
    <xf numFmtId="49" fontId="6" fillId="0" borderId="13" xfId="7" applyNumberFormat="1" applyFont="1" applyBorder="1" applyAlignment="1">
      <alignment horizontal="left" vertical="center" wrapText="1"/>
    </xf>
    <xf numFmtId="49" fontId="7" fillId="0" borderId="14" xfId="7" applyNumberFormat="1" applyFont="1" applyBorder="1" applyAlignment="1">
      <alignment horizontal="left" vertical="center" wrapText="1"/>
    </xf>
    <xf numFmtId="49" fontId="6" fillId="4" borderId="15" xfId="7" applyNumberFormat="1" applyFont="1" applyFill="1" applyBorder="1" applyAlignment="1">
      <alignment horizontal="left" vertical="center" wrapText="1"/>
    </xf>
    <xf numFmtId="0" fontId="0" fillId="0" borderId="16" xfId="0" applyBorder="1"/>
    <xf numFmtId="0" fontId="4" fillId="0" borderId="0" xfId="7" applyFont="1"/>
    <xf numFmtId="0" fontId="25" fillId="0" borderId="0" xfId="0" applyFont="1"/>
    <xf numFmtId="0" fontId="30" fillId="0" borderId="0" xfId="7" applyFont="1" applyAlignment="1">
      <alignment horizontal="center" vertical="top" wrapText="1"/>
    </xf>
    <xf numFmtId="0" fontId="31" fillId="0" borderId="0" xfId="7" applyFont="1" applyAlignment="1">
      <alignment vertical="top"/>
    </xf>
    <xf numFmtId="0" fontId="0" fillId="0" borderId="0" xfId="0" applyAlignment="1">
      <alignment horizontal="left" vertical="center"/>
    </xf>
    <xf numFmtId="171" fontId="15" fillId="0" borderId="7" xfId="7" applyNumberFormat="1" applyFont="1" applyBorder="1" applyAlignment="1">
      <alignment horizontal="center" vertical="center" wrapText="1"/>
    </xf>
    <xf numFmtId="0" fontId="3" fillId="0" borderId="17" xfId="7" applyFont="1" applyBorder="1"/>
    <xf numFmtId="0" fontId="3" fillId="0" borderId="18" xfId="7" applyFont="1" applyBorder="1" applyAlignment="1">
      <alignment vertical="center" wrapText="1"/>
    </xf>
    <xf numFmtId="0" fontId="3" fillId="0" borderId="19" xfId="7" applyFont="1" applyBorder="1" applyAlignment="1">
      <alignment horizontal="right" vertical="center" wrapText="1"/>
    </xf>
    <xf numFmtId="0" fontId="3" fillId="0" borderId="20" xfId="7" applyFont="1" applyBorder="1"/>
    <xf numFmtId="0" fontId="3" fillId="0" borderId="21" xfId="7" applyFont="1" applyBorder="1" applyAlignment="1">
      <alignment horizontal="right" vertical="center" wrapText="1"/>
    </xf>
    <xf numFmtId="0" fontId="3" fillId="0" borderId="22" xfId="7" applyFont="1" applyBorder="1"/>
    <xf numFmtId="0" fontId="16" fillId="0" borderId="0" xfId="9" applyFont="1" applyAlignment="1">
      <alignment horizontal="center"/>
    </xf>
    <xf numFmtId="0" fontId="54" fillId="0" borderId="0" xfId="9"/>
    <xf numFmtId="0" fontId="22" fillId="0" borderId="0" xfId="7" applyFont="1" applyAlignment="1">
      <alignment horizontal="center"/>
    </xf>
    <xf numFmtId="49" fontId="6" fillId="5" borderId="23" xfId="0" applyNumberFormat="1" applyFont="1" applyFill="1" applyBorder="1" applyAlignment="1">
      <alignment horizontal="left" vertical="center" wrapText="1"/>
    </xf>
    <xf numFmtId="49" fontId="7" fillId="5" borderId="24" xfId="0" applyNumberFormat="1" applyFont="1" applyFill="1" applyBorder="1" applyAlignment="1">
      <alignment horizontal="left" vertical="center" wrapText="1"/>
    </xf>
    <xf numFmtId="49" fontId="7" fillId="5" borderId="25" xfId="0" applyNumberFormat="1" applyFont="1" applyFill="1" applyBorder="1" applyAlignment="1">
      <alignment vertical="center" wrapText="1"/>
    </xf>
    <xf numFmtId="49" fontId="7" fillId="5" borderId="26" xfId="0" applyNumberFormat="1" applyFont="1" applyFill="1" applyBorder="1" applyAlignment="1">
      <alignment vertical="center" wrapText="1"/>
    </xf>
    <xf numFmtId="0" fontId="54" fillId="0" borderId="27" xfId="8" applyBorder="1" applyAlignment="1">
      <alignment horizontal="center" vertical="center" wrapText="1"/>
    </xf>
    <xf numFmtId="0" fontId="54" fillId="0" borderId="27" xfId="8" applyBorder="1" applyAlignment="1">
      <alignment horizontal="center" vertical="center"/>
    </xf>
    <xf numFmtId="0" fontId="54" fillId="0" borderId="28" xfId="8" applyBorder="1" applyAlignment="1">
      <alignment vertical="center"/>
    </xf>
    <xf numFmtId="0" fontId="54" fillId="0" borderId="20" xfId="7" applyBorder="1"/>
    <xf numFmtId="0" fontId="54" fillId="0" borderId="21" xfId="7" applyBorder="1"/>
    <xf numFmtId="0" fontId="54" fillId="0" borderId="29" xfId="8" applyBorder="1" applyAlignment="1">
      <alignment horizontal="center" vertical="center" wrapText="1"/>
    </xf>
    <xf numFmtId="0" fontId="54" fillId="0" borderId="29" xfId="8" applyBorder="1" applyAlignment="1">
      <alignment horizontal="center" vertical="center"/>
    </xf>
    <xf numFmtId="0" fontId="54" fillId="0" borderId="29" xfId="8" applyBorder="1" applyAlignment="1">
      <alignment vertical="center"/>
    </xf>
    <xf numFmtId="0" fontId="54" fillId="0" borderId="30" xfId="8" applyBorder="1" applyAlignment="1">
      <alignment vertical="center"/>
    </xf>
    <xf numFmtId="0" fontId="3" fillId="0" borderId="17" xfId="8" applyFont="1" applyBorder="1"/>
    <xf numFmtId="0" fontId="5" fillId="0" borderId="18" xfId="8" applyFont="1" applyBorder="1" applyAlignment="1">
      <alignment vertical="center" wrapText="1"/>
    </xf>
    <xf numFmtId="0" fontId="5" fillId="0" borderId="19" xfId="8" applyFont="1" applyBorder="1" applyAlignment="1">
      <alignment horizontal="right" vertical="center" wrapText="1"/>
    </xf>
    <xf numFmtId="0" fontId="3" fillId="0" borderId="20" xfId="8" applyFont="1" applyBorder="1"/>
    <xf numFmtId="0" fontId="5" fillId="0" borderId="0" xfId="8" applyFont="1" applyAlignment="1">
      <alignment vertical="center" wrapText="1"/>
    </xf>
    <xf numFmtId="0" fontId="5" fillId="0" borderId="21" xfId="8" applyFont="1" applyBorder="1" applyAlignment="1">
      <alignment vertical="center" wrapText="1"/>
    </xf>
    <xf numFmtId="0" fontId="5" fillId="0" borderId="0" xfId="8" applyFont="1" applyAlignment="1">
      <alignment horizontal="center" vertical="center" wrapText="1"/>
    </xf>
    <xf numFmtId="0" fontId="10" fillId="0" borderId="20" xfId="8" applyFont="1" applyBorder="1" applyAlignment="1">
      <alignment horizontal="left"/>
    </xf>
    <xf numFmtId="0" fontId="7" fillId="0" borderId="0" xfId="8" applyFont="1" applyAlignment="1">
      <alignment horizontal="left" vertical="center" wrapText="1"/>
    </xf>
    <xf numFmtId="49" fontId="5" fillId="0" borderId="0" xfId="8" applyNumberFormat="1" applyFont="1" applyAlignment="1">
      <alignment horizontal="left" vertical="center" wrapText="1"/>
    </xf>
    <xf numFmtId="0" fontId="10" fillId="0" borderId="22" xfId="8" applyFont="1" applyBorder="1"/>
    <xf numFmtId="0" fontId="11" fillId="0" borderId="31" xfId="8" applyFont="1" applyBorder="1" applyAlignment="1">
      <alignment vertical="center" wrapText="1"/>
    </xf>
    <xf numFmtId="0" fontId="6" fillId="0" borderId="31" xfId="8" applyFont="1" applyBorder="1" applyAlignment="1">
      <alignment vertical="center" wrapText="1"/>
    </xf>
    <xf numFmtId="0" fontId="5" fillId="0" borderId="32" xfId="8" applyFont="1" applyBorder="1" applyAlignment="1">
      <alignment horizontal="right" vertical="center" wrapText="1"/>
    </xf>
    <xf numFmtId="0" fontId="3" fillId="0" borderId="0" xfId="7" applyFont="1" applyAlignment="1">
      <alignment horizontal="right" vertical="center" wrapText="1"/>
    </xf>
    <xf numFmtId="0" fontId="3" fillId="0" borderId="21" xfId="7" applyFont="1" applyBorder="1" applyAlignment="1">
      <alignment vertical="center" wrapText="1"/>
    </xf>
    <xf numFmtId="0" fontId="3" fillId="0" borderId="0" xfId="7" applyFont="1" applyAlignment="1">
      <alignment horizontal="center" vertical="center" wrapText="1"/>
    </xf>
    <xf numFmtId="0" fontId="10" fillId="0" borderId="20" xfId="7" applyFont="1" applyBorder="1"/>
    <xf numFmtId="0" fontId="10" fillId="0" borderId="0" xfId="7" applyFont="1" applyAlignment="1">
      <alignment vertical="center" wrapText="1"/>
    </xf>
    <xf numFmtId="0" fontId="15" fillId="0" borderId="31" xfId="7" applyFont="1" applyBorder="1" applyAlignment="1">
      <alignment vertical="center" wrapText="1"/>
    </xf>
    <xf numFmtId="0" fontId="3" fillId="0" borderId="32" xfId="7" applyFont="1" applyBorder="1" applyAlignment="1">
      <alignment horizontal="right" vertical="center" wrapText="1"/>
    </xf>
    <xf numFmtId="49" fontId="19" fillId="0" borderId="20" xfId="8" applyNumberFormat="1" applyFont="1" applyBorder="1" applyAlignment="1">
      <alignment horizontal="left"/>
    </xf>
    <xf numFmtId="49" fontId="18" fillId="0" borderId="0" xfId="8" applyNumberFormat="1" applyFont="1" applyAlignment="1">
      <alignment horizontal="left" vertical="center" wrapText="1"/>
    </xf>
    <xf numFmtId="49" fontId="18" fillId="0" borderId="0" xfId="8" applyNumberFormat="1" applyFont="1" applyAlignment="1">
      <alignment horizontal="center" vertical="center" wrapText="1"/>
    </xf>
    <xf numFmtId="49" fontId="18" fillId="0" borderId="21" xfId="8" applyNumberFormat="1" applyFont="1" applyBorder="1" applyAlignment="1">
      <alignment horizontal="center" vertical="center" wrapText="1"/>
    </xf>
    <xf numFmtId="173" fontId="0" fillId="0" borderId="0" xfId="6" applyNumberFormat="1" applyFont="1" applyBorder="1"/>
    <xf numFmtId="0" fontId="0" fillId="0" borderId="0" xfId="0" applyProtection="1">
      <protection locked="0"/>
    </xf>
    <xf numFmtId="0" fontId="2" fillId="0" borderId="0" xfId="0" applyFont="1" applyAlignment="1" applyProtection="1">
      <alignment vertical="center" wrapText="1"/>
      <protection locked="0"/>
    </xf>
    <xf numFmtId="0" fontId="3" fillId="0" borderId="0" xfId="0" applyFont="1" applyProtection="1">
      <protection locked="0"/>
    </xf>
    <xf numFmtId="49" fontId="6" fillId="5" borderId="23" xfId="0" applyNumberFormat="1" applyFont="1" applyFill="1" applyBorder="1" applyAlignment="1" applyProtection="1">
      <alignment horizontal="left" vertical="center" wrapText="1"/>
      <protection locked="0"/>
    </xf>
    <xf numFmtId="49" fontId="7" fillId="5" borderId="24" xfId="0" applyNumberFormat="1" applyFont="1" applyFill="1" applyBorder="1" applyAlignment="1" applyProtection="1">
      <alignment horizontal="left" vertical="center" wrapText="1"/>
      <protection locked="0"/>
    </xf>
    <xf numFmtId="49" fontId="7" fillId="5" borderId="25" xfId="0" applyNumberFormat="1" applyFont="1" applyFill="1" applyBorder="1" applyAlignment="1" applyProtection="1">
      <alignment vertical="center" wrapText="1"/>
      <protection locked="0"/>
    </xf>
    <xf numFmtId="49" fontId="7" fillId="5" borderId="26" xfId="0" applyNumberFormat="1" applyFont="1" applyFill="1" applyBorder="1" applyAlignment="1" applyProtection="1">
      <alignment vertical="center" wrapText="1"/>
      <protection locked="0"/>
    </xf>
    <xf numFmtId="49" fontId="6" fillId="0" borderId="0" xfId="0" applyNumberFormat="1" applyFont="1" applyAlignment="1" applyProtection="1">
      <alignment horizontal="left" vertical="center" wrapText="1"/>
      <protection locked="0"/>
    </xf>
    <xf numFmtId="49" fontId="7" fillId="0" borderId="0" xfId="0" applyNumberFormat="1" applyFont="1" applyAlignment="1" applyProtection="1">
      <alignment horizontal="left" vertical="center" wrapText="1"/>
      <protection locked="0"/>
    </xf>
    <xf numFmtId="49" fontId="6" fillId="4" borderId="33" xfId="0" applyNumberFormat="1" applyFont="1" applyFill="1" applyBorder="1" applyAlignment="1" applyProtection="1">
      <alignment horizontal="left" vertical="center" wrapText="1"/>
      <protection locked="0"/>
    </xf>
    <xf numFmtId="0" fontId="27" fillId="0" borderId="12" xfId="0" applyFont="1" applyBorder="1" applyAlignment="1" applyProtection="1">
      <alignment horizontal="center" vertical="center" wrapText="1"/>
      <protection locked="0"/>
    </xf>
    <xf numFmtId="49" fontId="26" fillId="0" borderId="0" xfId="0" applyNumberFormat="1" applyFont="1" applyAlignment="1" applyProtection="1">
      <alignment horizontal="center" vertical="center" wrapText="1"/>
      <protection locked="0"/>
    </xf>
    <xf numFmtId="174" fontId="7" fillId="0" borderId="0" xfId="0" applyNumberFormat="1" applyFont="1" applyAlignment="1" applyProtection="1">
      <alignment horizontal="left" vertical="center" wrapText="1"/>
      <protection locked="0"/>
    </xf>
    <xf numFmtId="49" fontId="6" fillId="4" borderId="0" xfId="0" applyNumberFormat="1" applyFont="1" applyFill="1" applyAlignment="1" applyProtection="1">
      <alignment horizontal="left" vertical="center" wrapText="1"/>
      <protection locked="0"/>
    </xf>
    <xf numFmtId="49" fontId="7" fillId="0" borderId="2" xfId="0" applyNumberFormat="1" applyFont="1" applyBorder="1" applyAlignment="1" applyProtection="1">
      <alignment horizontal="left" vertical="center" wrapText="1"/>
      <protection locked="0"/>
    </xf>
    <xf numFmtId="0" fontId="8" fillId="4" borderId="8" xfId="0" applyFont="1" applyFill="1" applyBorder="1" applyAlignment="1" applyProtection="1">
      <alignment horizontal="center" vertical="center" wrapText="1"/>
      <protection locked="0"/>
    </xf>
    <xf numFmtId="0" fontId="35" fillId="0" borderId="10" xfId="0" applyFont="1" applyBorder="1" applyAlignment="1" applyProtection="1">
      <alignment horizontal="left" vertical="center" wrapText="1"/>
      <protection locked="0"/>
    </xf>
    <xf numFmtId="49" fontId="40" fillId="0" borderId="34" xfId="0" applyNumberFormat="1" applyFont="1" applyBorder="1" applyAlignment="1" applyProtection="1">
      <alignment horizontal="center" vertical="center" wrapText="1"/>
      <protection locked="0"/>
    </xf>
    <xf numFmtId="0" fontId="35" fillId="0" borderId="6" xfId="0" applyFont="1" applyBorder="1" applyAlignment="1" applyProtection="1">
      <alignment horizontal="left" vertical="center" wrapText="1"/>
      <protection locked="0"/>
    </xf>
    <xf numFmtId="0" fontId="3" fillId="0" borderId="35" xfId="0" applyFont="1" applyBorder="1" applyProtection="1">
      <protection locked="0"/>
    </xf>
    <xf numFmtId="0" fontId="5" fillId="0" borderId="36" xfId="0" applyFont="1" applyBorder="1" applyAlignment="1" applyProtection="1">
      <alignment vertical="center" wrapText="1"/>
      <protection locked="0"/>
    </xf>
    <xf numFmtId="0" fontId="5" fillId="0" borderId="37" xfId="0" applyFont="1" applyBorder="1" applyAlignment="1" applyProtection="1">
      <alignment horizontal="right" vertical="center" wrapText="1"/>
      <protection locked="0"/>
    </xf>
    <xf numFmtId="0" fontId="3" fillId="0" borderId="4" xfId="0" applyFont="1" applyBorder="1" applyProtection="1">
      <protection locked="0"/>
    </xf>
    <xf numFmtId="0" fontId="5" fillId="0" borderId="0" xfId="0" applyFont="1" applyAlignment="1" applyProtection="1">
      <alignment vertical="center" wrapText="1"/>
      <protection locked="0"/>
    </xf>
    <xf numFmtId="166" fontId="5" fillId="0" borderId="0" xfId="6" applyFont="1" applyAlignment="1" applyProtection="1">
      <alignment vertical="center" wrapText="1"/>
      <protection locked="0"/>
    </xf>
    <xf numFmtId="0" fontId="5" fillId="0" borderId="38" xfId="0" applyFont="1" applyBorder="1" applyAlignment="1" applyProtection="1">
      <alignment horizontal="right" vertical="center" wrapText="1"/>
      <protection locked="0"/>
    </xf>
    <xf numFmtId="0" fontId="5" fillId="0" borderId="0" xfId="0" applyFont="1" applyAlignment="1" applyProtection="1">
      <alignment horizontal="right" vertical="center" wrapText="1"/>
      <protection locked="0"/>
    </xf>
    <xf numFmtId="0" fontId="3" fillId="0" borderId="4" xfId="7" applyFont="1" applyBorder="1" applyProtection="1">
      <protection locked="0"/>
    </xf>
    <xf numFmtId="0" fontId="0" fillId="0" borderId="16" xfId="0" applyBorder="1" applyProtection="1">
      <protection locked="0"/>
    </xf>
    <xf numFmtId="0" fontId="10" fillId="0" borderId="4" xfId="0" applyFont="1" applyBorder="1" applyAlignment="1" applyProtection="1">
      <alignment horizontal="left"/>
      <protection locked="0"/>
    </xf>
    <xf numFmtId="0" fontId="7" fillId="0" borderId="0" xfId="0" applyFont="1" applyAlignment="1" applyProtection="1">
      <alignment horizontal="left" vertical="center" wrapText="1"/>
      <protection locked="0"/>
    </xf>
    <xf numFmtId="49" fontId="5" fillId="0" borderId="0" xfId="0" applyNumberFormat="1" applyFont="1" applyAlignment="1" applyProtection="1">
      <alignment horizontal="left" vertical="center" wrapText="1"/>
      <protection locked="0"/>
    </xf>
    <xf numFmtId="0" fontId="10" fillId="0" borderId="4" xfId="0" applyFont="1" applyBorder="1" applyAlignment="1" applyProtection="1">
      <alignment horizontal="left" wrapText="1"/>
      <protection locked="0"/>
    </xf>
    <xf numFmtId="0" fontId="4" fillId="0" borderId="38" xfId="0" applyFont="1" applyBorder="1" applyProtection="1">
      <protection locked="0"/>
    </xf>
    <xf numFmtId="0" fontId="10" fillId="0" borderId="3" xfId="0" applyFont="1" applyBorder="1" applyProtection="1">
      <protection locked="0"/>
    </xf>
    <xf numFmtId="0" fontId="11" fillId="0" borderId="2" xfId="0" applyFont="1" applyBorder="1" applyAlignment="1" applyProtection="1">
      <alignment vertical="center" wrapText="1"/>
      <protection locked="0"/>
    </xf>
    <xf numFmtId="0" fontId="6" fillId="0" borderId="2" xfId="0" applyFont="1" applyBorder="1" applyAlignment="1" applyProtection="1">
      <alignment vertical="center" wrapText="1"/>
      <protection locked="0"/>
    </xf>
    <xf numFmtId="0" fontId="5" fillId="0" borderId="1" xfId="0" applyFont="1" applyBorder="1" applyAlignment="1" applyProtection="1">
      <alignment horizontal="right" vertical="center" wrapText="1"/>
      <protection locked="0"/>
    </xf>
    <xf numFmtId="0" fontId="38" fillId="0" borderId="0" xfId="0" applyFont="1" applyAlignment="1" applyProtection="1">
      <alignment horizontal="justify" vertical="center"/>
      <protection locked="0"/>
    </xf>
    <xf numFmtId="49" fontId="6" fillId="0" borderId="39" xfId="0" applyNumberFormat="1" applyFont="1" applyBorder="1" applyAlignment="1">
      <alignment horizontal="center" vertical="center" wrapText="1"/>
    </xf>
    <xf numFmtId="49" fontId="6" fillId="0" borderId="40" xfId="0" applyNumberFormat="1" applyFont="1" applyBorder="1" applyAlignment="1">
      <alignment horizontal="center" vertical="center" wrapText="1"/>
    </xf>
    <xf numFmtId="49" fontId="6" fillId="0" borderId="41" xfId="0" applyNumberFormat="1" applyFont="1" applyBorder="1" applyAlignment="1">
      <alignment horizontal="center" vertical="center" wrapText="1"/>
    </xf>
    <xf numFmtId="0" fontId="37" fillId="5" borderId="42" xfId="0" applyFont="1" applyFill="1" applyBorder="1" applyAlignment="1">
      <alignment horizontal="center" vertical="center" wrapText="1"/>
    </xf>
    <xf numFmtId="173" fontId="37" fillId="0" borderId="43" xfId="6" applyNumberFormat="1" applyFont="1" applyBorder="1" applyAlignment="1" applyProtection="1">
      <alignment horizontal="left" vertical="center" wrapText="1"/>
    </xf>
    <xf numFmtId="175" fontId="13" fillId="0" borderId="44" xfId="10" applyNumberFormat="1" applyFont="1" applyBorder="1" applyAlignment="1" applyProtection="1">
      <alignment horizontal="left" vertical="center" wrapText="1"/>
    </xf>
    <xf numFmtId="173" fontId="14" fillId="0" borderId="31" xfId="6" applyNumberFormat="1" applyFont="1" applyBorder="1" applyAlignment="1" applyProtection="1">
      <alignment horizontal="center" vertical="center" wrapText="1"/>
    </xf>
    <xf numFmtId="173" fontId="13" fillId="0" borderId="32" xfId="6" applyNumberFormat="1" applyFont="1" applyBorder="1" applyAlignment="1" applyProtection="1">
      <alignment horizontal="left" vertical="center" wrapText="1"/>
    </xf>
    <xf numFmtId="0" fontId="54" fillId="0" borderId="0" xfId="7" applyProtection="1">
      <protection locked="0"/>
    </xf>
    <xf numFmtId="0" fontId="2" fillId="0" borderId="0" xfId="7" applyFont="1" applyAlignment="1" applyProtection="1">
      <alignment vertical="center" wrapText="1"/>
      <protection locked="0"/>
    </xf>
    <xf numFmtId="0" fontId="3" fillId="0" borderId="0" xfId="7" applyFont="1" applyProtection="1">
      <protection locked="0"/>
    </xf>
    <xf numFmtId="49" fontId="6" fillId="0" borderId="0" xfId="7" applyNumberFormat="1" applyFont="1" applyAlignment="1" applyProtection="1">
      <alignment horizontal="left" vertical="center" wrapText="1"/>
      <protection locked="0"/>
    </xf>
    <xf numFmtId="49" fontId="7" fillId="0" borderId="0" xfId="7" applyNumberFormat="1" applyFont="1" applyAlignment="1" applyProtection="1">
      <alignment horizontal="left" vertical="center" wrapText="1"/>
      <protection locked="0"/>
    </xf>
    <xf numFmtId="49" fontId="6" fillId="4" borderId="33" xfId="7" applyNumberFormat="1" applyFont="1" applyFill="1" applyBorder="1" applyAlignment="1" applyProtection="1">
      <alignment horizontal="left" vertical="center" wrapText="1"/>
      <protection locked="0"/>
    </xf>
    <xf numFmtId="49" fontId="11" fillId="0" borderId="0" xfId="7" applyNumberFormat="1" applyFont="1" applyAlignment="1" applyProtection="1">
      <alignment horizontal="left" vertical="center" wrapText="1"/>
      <protection locked="0"/>
    </xf>
    <xf numFmtId="49" fontId="13" fillId="0" borderId="0" xfId="7" applyNumberFormat="1" applyFont="1" applyAlignment="1" applyProtection="1">
      <alignment horizontal="left" vertical="center" wrapText="1"/>
      <protection locked="0"/>
    </xf>
    <xf numFmtId="0" fontId="5" fillId="0" borderId="0" xfId="7" applyFont="1" applyAlignment="1" applyProtection="1">
      <alignment horizontal="right" vertical="center" wrapText="1"/>
      <protection locked="0"/>
    </xf>
    <xf numFmtId="0" fontId="5" fillId="0" borderId="0" xfId="7" applyFont="1" applyAlignment="1" applyProtection="1">
      <alignment vertical="center" wrapText="1"/>
      <protection locked="0"/>
    </xf>
    <xf numFmtId="0" fontId="10" fillId="0" borderId="4" xfId="7" applyFont="1" applyBorder="1" applyAlignment="1" applyProtection="1">
      <alignment horizontal="left"/>
      <protection locked="0"/>
    </xf>
    <xf numFmtId="0" fontId="7" fillId="0" borderId="0" xfId="7" applyFont="1" applyAlignment="1" applyProtection="1">
      <alignment horizontal="left" vertical="center" wrapText="1"/>
      <protection locked="0"/>
    </xf>
    <xf numFmtId="49" fontId="5" fillId="0" borderId="0" xfId="7" applyNumberFormat="1" applyFont="1" applyAlignment="1" applyProtection="1">
      <alignment horizontal="left" vertical="center" wrapText="1"/>
      <protection locked="0"/>
    </xf>
    <xf numFmtId="0" fontId="10" fillId="0" borderId="3" xfId="7" applyFont="1" applyBorder="1" applyProtection="1">
      <protection locked="0"/>
    </xf>
    <xf numFmtId="0" fontId="11" fillId="0" borderId="2" xfId="7" applyFont="1" applyBorder="1" applyAlignment="1" applyProtection="1">
      <alignment vertical="center" wrapText="1"/>
      <protection locked="0"/>
    </xf>
    <xf numFmtId="0" fontId="6" fillId="0" borderId="2" xfId="7" applyFont="1" applyBorder="1" applyAlignment="1" applyProtection="1">
      <alignment vertical="center" wrapText="1"/>
      <protection locked="0"/>
    </xf>
    <xf numFmtId="0" fontId="5" fillId="0" borderId="1" xfId="7" applyFont="1" applyBorder="1" applyAlignment="1" applyProtection="1">
      <alignment horizontal="right" vertical="center" wrapText="1"/>
      <protection locked="0"/>
    </xf>
    <xf numFmtId="175" fontId="14" fillId="0" borderId="12" xfId="10" applyNumberFormat="1" applyFont="1" applyBorder="1" applyAlignment="1" applyProtection="1">
      <alignment horizontal="center" vertical="center" wrapText="1"/>
    </xf>
    <xf numFmtId="173" fontId="14" fillId="0" borderId="12" xfId="6" applyNumberFormat="1" applyFont="1" applyBorder="1" applyAlignment="1" applyProtection="1">
      <alignment horizontal="center" vertical="center" wrapText="1"/>
    </xf>
    <xf numFmtId="0" fontId="25" fillId="0" borderId="0" xfId="0" applyFont="1" applyProtection="1">
      <protection locked="0"/>
    </xf>
    <xf numFmtId="0" fontId="19" fillId="5" borderId="0" xfId="7" applyFont="1" applyFill="1" applyAlignment="1" applyProtection="1">
      <alignment horizontal="left"/>
      <protection locked="0"/>
    </xf>
    <xf numFmtId="0" fontId="2" fillId="5" borderId="0" xfId="7" applyFont="1" applyFill="1" applyAlignment="1" applyProtection="1">
      <alignment horizontal="center"/>
      <protection locked="0"/>
    </xf>
    <xf numFmtId="0" fontId="3" fillId="5" borderId="0" xfId="7" applyFont="1" applyFill="1" applyProtection="1">
      <protection locked="0"/>
    </xf>
    <xf numFmtId="0" fontId="54" fillId="0" borderId="0" xfId="7" applyAlignment="1" applyProtection="1">
      <alignment vertical="top"/>
      <protection locked="0"/>
    </xf>
    <xf numFmtId="0" fontId="54" fillId="0" borderId="45" xfId="8" applyBorder="1" applyAlignment="1" applyProtection="1">
      <alignment horizontal="center" vertical="center" wrapText="1"/>
      <protection locked="0"/>
    </xf>
    <xf numFmtId="0" fontId="54" fillId="0" borderId="45" xfId="8" applyBorder="1" applyAlignment="1" applyProtection="1">
      <alignment horizontal="center" vertical="center"/>
      <protection locked="0"/>
    </xf>
    <xf numFmtId="0" fontId="54" fillId="0" borderId="46" xfId="8" applyBorder="1" applyAlignment="1" applyProtection="1">
      <alignment vertical="center"/>
      <protection locked="0"/>
    </xf>
    <xf numFmtId="166" fontId="0" fillId="0" borderId="0" xfId="6" applyFont="1" applyBorder="1" applyProtection="1">
      <protection locked="0"/>
    </xf>
    <xf numFmtId="171" fontId="12" fillId="0" borderId="0" xfId="7" applyNumberFormat="1" applyFont="1" applyProtection="1">
      <protection locked="0"/>
    </xf>
    <xf numFmtId="0" fontId="3" fillId="0" borderId="17" xfId="7" applyFont="1" applyBorder="1" applyProtection="1">
      <protection locked="0"/>
    </xf>
    <xf numFmtId="0" fontId="3" fillId="0" borderId="18" xfId="7" applyFont="1" applyBorder="1" applyAlignment="1" applyProtection="1">
      <alignment vertical="center" wrapText="1"/>
      <protection locked="0"/>
    </xf>
    <xf numFmtId="0" fontId="3" fillId="0" borderId="19" xfId="7" applyFont="1" applyBorder="1" applyAlignment="1" applyProtection="1">
      <alignment horizontal="right" vertical="center" wrapText="1"/>
      <protection locked="0"/>
    </xf>
    <xf numFmtId="0" fontId="3" fillId="0" borderId="20" xfId="7" applyFont="1" applyBorder="1" applyProtection="1">
      <protection locked="0"/>
    </xf>
    <xf numFmtId="0" fontId="3" fillId="0" borderId="0" xfId="7" applyFont="1" applyAlignment="1" applyProtection="1">
      <alignment vertical="center" wrapText="1"/>
      <protection locked="0"/>
    </xf>
    <xf numFmtId="0" fontId="3" fillId="0" borderId="21" xfId="7" applyFont="1" applyBorder="1" applyAlignment="1" applyProtection="1">
      <alignment horizontal="right" vertical="center" wrapText="1"/>
      <protection locked="0"/>
    </xf>
    <xf numFmtId="0" fontId="5" fillId="0" borderId="0" xfId="7" applyFont="1" applyAlignment="1" applyProtection="1">
      <alignment horizontal="center" vertical="center" wrapText="1"/>
      <protection locked="0"/>
    </xf>
    <xf numFmtId="0" fontId="5" fillId="0" borderId="21" xfId="7" applyFont="1" applyBorder="1" applyAlignment="1" applyProtection="1">
      <alignment horizontal="center" vertical="center" wrapText="1"/>
      <protection locked="0"/>
    </xf>
    <xf numFmtId="0" fontId="5" fillId="0" borderId="0" xfId="7" applyFont="1" applyAlignment="1" applyProtection="1">
      <alignment horizontal="center" vertical="center"/>
      <protection locked="0"/>
    </xf>
    <xf numFmtId="0" fontId="5" fillId="0" borderId="47" xfId="7" applyFont="1" applyBorder="1" applyAlignment="1" applyProtection="1">
      <alignment horizontal="center" vertical="center" wrapText="1"/>
      <protection locked="0"/>
    </xf>
    <xf numFmtId="0" fontId="10" fillId="0" borderId="20" xfId="7" applyFont="1" applyBorder="1" applyAlignment="1" applyProtection="1">
      <alignment horizontal="left"/>
      <protection locked="0"/>
    </xf>
    <xf numFmtId="0" fontId="3" fillId="0" borderId="22" xfId="7" applyFont="1" applyBorder="1" applyProtection="1">
      <protection locked="0"/>
    </xf>
    <xf numFmtId="0" fontId="6" fillId="0" borderId="31" xfId="7" applyFont="1" applyBorder="1" applyAlignment="1" applyProtection="1">
      <alignment vertical="center" wrapText="1"/>
      <protection locked="0"/>
    </xf>
    <xf numFmtId="0" fontId="5" fillId="0" borderId="32" xfId="7" applyFont="1" applyBorder="1" applyAlignment="1" applyProtection="1">
      <alignment horizontal="right" vertical="center" wrapText="1"/>
      <protection locked="0"/>
    </xf>
    <xf numFmtId="0" fontId="3" fillId="0" borderId="0" xfId="7" applyFont="1" applyAlignment="1" applyProtection="1">
      <alignment horizontal="left"/>
      <protection locked="0"/>
    </xf>
    <xf numFmtId="0" fontId="3" fillId="0" borderId="11" xfId="7" applyFont="1" applyBorder="1" applyAlignment="1">
      <alignment vertical="center" wrapText="1"/>
    </xf>
    <xf numFmtId="170" fontId="3" fillId="0" borderId="7" xfId="7" applyNumberFormat="1" applyFont="1" applyBorder="1" applyAlignment="1">
      <alignment vertical="center" wrapText="1"/>
    </xf>
    <xf numFmtId="0" fontId="3" fillId="0" borderId="10" xfId="7" applyFont="1" applyBorder="1" applyAlignment="1">
      <alignment vertical="center" wrapText="1"/>
    </xf>
    <xf numFmtId="170" fontId="3" fillId="0" borderId="9" xfId="7" applyNumberFormat="1" applyFont="1" applyBorder="1" applyAlignment="1">
      <alignment vertical="center" wrapText="1"/>
    </xf>
    <xf numFmtId="0" fontId="54" fillId="0" borderId="0" xfId="9" applyProtection="1">
      <protection locked="0"/>
    </xf>
    <xf numFmtId="0" fontId="30" fillId="0" borderId="0" xfId="7" applyFont="1" applyAlignment="1" applyProtection="1">
      <alignment horizontal="center" wrapText="1"/>
      <protection locked="0"/>
    </xf>
    <xf numFmtId="0" fontId="31" fillId="0" borderId="0" xfId="7" applyFont="1" applyProtection="1">
      <protection locked="0"/>
    </xf>
    <xf numFmtId="0" fontId="3" fillId="0" borderId="0" xfId="9" applyFont="1" applyProtection="1">
      <protection locked="0"/>
    </xf>
    <xf numFmtId="0" fontId="22" fillId="0" borderId="0" xfId="9" applyFont="1" applyAlignment="1" applyProtection="1">
      <alignment horizontal="center"/>
      <protection locked="0"/>
    </xf>
    <xf numFmtId="0" fontId="54" fillId="0" borderId="0" xfId="9" applyAlignment="1" applyProtection="1">
      <alignment vertical="top" wrapText="1"/>
      <protection locked="0"/>
    </xf>
    <xf numFmtId="0" fontId="54" fillId="0" borderId="20" xfId="9" applyBorder="1" applyProtection="1">
      <protection locked="0"/>
    </xf>
    <xf numFmtId="0" fontId="54" fillId="0" borderId="21" xfId="9" applyBorder="1" applyProtection="1">
      <protection locked="0"/>
    </xf>
    <xf numFmtId="0" fontId="54" fillId="0" borderId="27" xfId="8" applyBorder="1" applyAlignment="1" applyProtection="1">
      <alignment horizontal="center" vertical="center" wrapText="1"/>
      <protection locked="0"/>
    </xf>
    <xf numFmtId="0" fontId="54" fillId="0" borderId="27" xfId="8" applyBorder="1" applyAlignment="1" applyProtection="1">
      <alignment horizontal="center" vertical="center"/>
      <protection locked="0"/>
    </xf>
    <xf numFmtId="0" fontId="54" fillId="0" borderId="28" xfId="8" applyBorder="1" applyAlignment="1" applyProtection="1">
      <alignment vertical="center"/>
      <protection locked="0"/>
    </xf>
    <xf numFmtId="49" fontId="10" fillId="0" borderId="48" xfId="9" applyNumberFormat="1" applyFont="1" applyBorder="1" applyAlignment="1" applyProtection="1">
      <alignment horizontal="left" vertical="center" wrapText="1"/>
      <protection locked="0"/>
    </xf>
    <xf numFmtId="49" fontId="10" fillId="0" borderId="2" xfId="9" applyNumberFormat="1" applyFont="1" applyBorder="1" applyAlignment="1" applyProtection="1">
      <alignment horizontal="left" vertical="center" wrapText="1"/>
      <protection locked="0"/>
    </xf>
    <xf numFmtId="171" fontId="54" fillId="0" borderId="0" xfId="9" applyNumberFormat="1" applyProtection="1">
      <protection locked="0"/>
    </xf>
    <xf numFmtId="170" fontId="54" fillId="0" borderId="0" xfId="9" applyNumberFormat="1" applyProtection="1">
      <protection locked="0"/>
    </xf>
    <xf numFmtId="166" fontId="54" fillId="0" borderId="0" xfId="9" applyNumberFormat="1" applyProtection="1">
      <protection locked="0"/>
    </xf>
    <xf numFmtId="0" fontId="3" fillId="0" borderId="17" xfId="9" applyFont="1" applyBorder="1" applyProtection="1">
      <protection locked="0"/>
    </xf>
    <xf numFmtId="0" fontId="3" fillId="0" borderId="18" xfId="9" applyFont="1" applyBorder="1" applyAlignment="1" applyProtection="1">
      <alignment vertical="center" wrapText="1"/>
      <protection locked="0"/>
    </xf>
    <xf numFmtId="0" fontId="3" fillId="0" borderId="19" xfId="9" applyFont="1" applyBorder="1" applyAlignment="1" applyProtection="1">
      <alignment horizontal="right" vertical="center" wrapText="1"/>
      <protection locked="0"/>
    </xf>
    <xf numFmtId="0" fontId="3" fillId="0" borderId="20" xfId="9" applyFont="1" applyBorder="1" applyProtection="1">
      <protection locked="0"/>
    </xf>
    <xf numFmtId="0" fontId="3" fillId="0" borderId="0" xfId="9" applyFont="1" applyAlignment="1" applyProtection="1">
      <alignment vertical="center" wrapText="1"/>
      <protection locked="0"/>
    </xf>
    <xf numFmtId="0" fontId="3" fillId="0" borderId="21" xfId="9" applyFont="1" applyBorder="1" applyAlignment="1" applyProtection="1">
      <alignment horizontal="right" vertical="center" wrapText="1"/>
      <protection locked="0"/>
    </xf>
    <xf numFmtId="0" fontId="5" fillId="0" borderId="0" xfId="9" applyFont="1" applyAlignment="1" applyProtection="1">
      <alignment horizontal="right" vertical="center" wrapText="1"/>
      <protection locked="0"/>
    </xf>
    <xf numFmtId="0" fontId="5" fillId="0" borderId="0" xfId="9" applyFont="1" applyAlignment="1" applyProtection="1">
      <alignment vertical="center" wrapText="1"/>
      <protection locked="0"/>
    </xf>
    <xf numFmtId="0" fontId="3" fillId="0" borderId="21" xfId="9" applyFont="1" applyBorder="1" applyAlignment="1" applyProtection="1">
      <alignment vertical="center" wrapText="1"/>
      <protection locked="0"/>
    </xf>
    <xf numFmtId="0" fontId="5" fillId="0" borderId="0" xfId="9" applyFont="1" applyAlignment="1" applyProtection="1">
      <alignment horizontal="center" vertical="center"/>
      <protection locked="0"/>
    </xf>
    <xf numFmtId="0" fontId="5" fillId="0" borderId="2" xfId="8" applyFont="1" applyBorder="1" applyAlignment="1" applyProtection="1">
      <alignment vertical="center" wrapText="1"/>
      <protection locked="0"/>
    </xf>
    <xf numFmtId="0" fontId="10" fillId="0" borderId="20" xfId="9" applyFont="1" applyBorder="1" applyAlignment="1" applyProtection="1">
      <alignment horizontal="left"/>
      <protection locked="0"/>
    </xf>
    <xf numFmtId="0" fontId="7" fillId="0" borderId="0" xfId="9" applyFont="1" applyAlignment="1" applyProtection="1">
      <alignment horizontal="left" vertical="center" wrapText="1"/>
      <protection locked="0"/>
    </xf>
    <xf numFmtId="49" fontId="5" fillId="0" borderId="0" xfId="9" applyNumberFormat="1" applyFont="1" applyAlignment="1" applyProtection="1">
      <alignment horizontal="left" vertical="center" wrapText="1"/>
      <protection locked="0"/>
    </xf>
    <xf numFmtId="0" fontId="5" fillId="0" borderId="31" xfId="9" applyFont="1" applyBorder="1" applyAlignment="1" applyProtection="1">
      <alignment vertical="center" wrapText="1"/>
      <protection locked="0"/>
    </xf>
    <xf numFmtId="0" fontId="3" fillId="0" borderId="3" xfId="9" applyFont="1" applyBorder="1" applyProtection="1">
      <protection locked="0"/>
    </xf>
    <xf numFmtId="0" fontId="6" fillId="0" borderId="2" xfId="9" applyFont="1" applyBorder="1" applyAlignment="1" applyProtection="1">
      <alignment vertical="center" wrapText="1"/>
      <protection locked="0"/>
    </xf>
    <xf numFmtId="0" fontId="5" fillId="0" borderId="1" xfId="9" applyFont="1" applyBorder="1" applyAlignment="1" applyProtection="1">
      <alignment horizontal="right" vertical="center" wrapText="1"/>
      <protection locked="0"/>
    </xf>
    <xf numFmtId="0" fontId="3" fillId="0" borderId="0" xfId="9" applyFont="1" applyAlignment="1" applyProtection="1">
      <alignment horizontal="left"/>
      <protection locked="0"/>
    </xf>
    <xf numFmtId="2" fontId="54" fillId="0" borderId="0" xfId="9" applyNumberFormat="1" applyProtection="1">
      <protection locked="0"/>
    </xf>
    <xf numFmtId="0" fontId="3" fillId="0" borderId="49" xfId="9" applyFont="1" applyBorder="1" applyAlignment="1">
      <alignment vertical="center" wrapText="1"/>
    </xf>
    <xf numFmtId="171" fontId="3" fillId="0" borderId="50" xfId="9" applyNumberFormat="1" applyFont="1" applyBorder="1" applyAlignment="1">
      <alignment vertical="center" wrapText="1"/>
    </xf>
    <xf numFmtId="0" fontId="15" fillId="3" borderId="49" xfId="9" applyFont="1" applyFill="1" applyBorder="1" applyAlignment="1">
      <alignment vertical="center" wrapText="1"/>
    </xf>
    <xf numFmtId="3" fontId="15" fillId="3" borderId="50" xfId="9" applyNumberFormat="1" applyFont="1" applyFill="1" applyBorder="1" applyAlignment="1">
      <alignment vertical="center" wrapText="1"/>
    </xf>
    <xf numFmtId="0" fontId="15" fillId="3" borderId="51" xfId="9" applyFont="1" applyFill="1" applyBorder="1" applyAlignment="1">
      <alignment vertical="center" wrapText="1"/>
    </xf>
    <xf numFmtId="4" fontId="15" fillId="3" borderId="52" xfId="9" applyNumberFormat="1" applyFont="1" applyFill="1" applyBorder="1" applyAlignment="1">
      <alignment vertical="center" wrapText="1"/>
    </xf>
    <xf numFmtId="166" fontId="23" fillId="0" borderId="0" xfId="6" applyFont="1" applyBorder="1"/>
    <xf numFmtId="0" fontId="0" fillId="0" borderId="0" xfId="0" applyAlignment="1">
      <alignment horizontal="center"/>
    </xf>
    <xf numFmtId="173" fontId="44" fillId="0" borderId="0" xfId="6" applyNumberFormat="1" applyFont="1" applyBorder="1" applyAlignment="1" applyProtection="1">
      <alignment horizontal="left" vertical="center" wrapText="1"/>
    </xf>
    <xf numFmtId="0" fontId="41" fillId="0" borderId="0" xfId="0" applyFont="1" applyAlignment="1">
      <alignment horizontal="justify" vertical="center"/>
    </xf>
    <xf numFmtId="49" fontId="6" fillId="4" borderId="53" xfId="0" applyNumberFormat="1" applyFont="1" applyFill="1" applyBorder="1" applyAlignment="1" applyProtection="1">
      <alignment horizontal="left" vertical="center" wrapText="1"/>
      <protection locked="0"/>
    </xf>
    <xf numFmtId="0" fontId="41" fillId="0" borderId="54" xfId="0" applyFont="1" applyBorder="1" applyAlignment="1" applyProtection="1">
      <alignment horizontal="justify" vertical="center"/>
      <protection locked="0"/>
    </xf>
    <xf numFmtId="0" fontId="0" fillId="0" borderId="0" xfId="0" applyAlignment="1">
      <alignment horizontal="left" vertical="top"/>
    </xf>
    <xf numFmtId="0" fontId="0" fillId="0" borderId="0" xfId="0" applyAlignment="1">
      <alignment vertical="top"/>
    </xf>
    <xf numFmtId="0" fontId="46" fillId="0" borderId="0" xfId="0" applyFont="1"/>
    <xf numFmtId="0" fontId="55" fillId="9" borderId="0" xfId="7" applyFont="1" applyFill="1"/>
    <xf numFmtId="0" fontId="0" fillId="0" borderId="0" xfId="0" applyAlignment="1">
      <alignment horizontal="left" vertical="top" wrapText="1"/>
    </xf>
    <xf numFmtId="0" fontId="34" fillId="0" borderId="55" xfId="0" applyFont="1" applyBorder="1" applyAlignment="1">
      <alignment horizontal="center"/>
    </xf>
    <xf numFmtId="0" fontId="34" fillId="0" borderId="29" xfId="0" applyFont="1" applyBorder="1" applyAlignment="1">
      <alignment horizontal="center"/>
    </xf>
    <xf numFmtId="0" fontId="34" fillId="0" borderId="30" xfId="0" applyFont="1" applyBorder="1" applyAlignment="1">
      <alignment horizontal="center"/>
    </xf>
    <xf numFmtId="0" fontId="46" fillId="0" borderId="0" xfId="0" applyFont="1" applyAlignment="1">
      <alignment horizontal="left" vertical="top" wrapText="1"/>
    </xf>
    <xf numFmtId="0" fontId="36" fillId="0" borderId="0" xfId="0" applyFont="1" applyAlignment="1">
      <alignment horizontal="left" vertical="top" wrapText="1"/>
    </xf>
    <xf numFmtId="0" fontId="30" fillId="0" borderId="17" xfId="0" applyFont="1" applyBorder="1" applyAlignment="1" applyProtection="1">
      <alignment horizontal="center" vertical="center" wrapText="1"/>
      <protection locked="0"/>
    </xf>
    <xf numFmtId="0" fontId="31" fillId="0" borderId="18" xfId="0" applyFont="1" applyBorder="1" applyProtection="1">
      <protection locked="0"/>
    </xf>
    <xf numFmtId="0" fontId="31" fillId="0" borderId="19" xfId="0" applyFont="1" applyBorder="1" applyProtection="1">
      <protection locked="0"/>
    </xf>
    <xf numFmtId="0" fontId="31" fillId="0" borderId="20" xfId="0" applyFont="1" applyBorder="1" applyProtection="1">
      <protection locked="0"/>
    </xf>
    <xf numFmtId="0" fontId="31" fillId="0" borderId="0" xfId="0" applyFont="1" applyProtection="1">
      <protection locked="0"/>
    </xf>
    <xf numFmtId="0" fontId="31" fillId="0" borderId="21" xfId="0" applyFont="1" applyBorder="1" applyProtection="1">
      <protection locked="0"/>
    </xf>
    <xf numFmtId="0" fontId="31" fillId="0" borderId="22" xfId="0" applyFont="1" applyBorder="1" applyProtection="1">
      <protection locked="0"/>
    </xf>
    <xf numFmtId="0" fontId="31" fillId="0" borderId="31" xfId="0" applyFont="1" applyBorder="1" applyProtection="1">
      <protection locked="0"/>
    </xf>
    <xf numFmtId="0" fontId="31" fillId="0" borderId="32" xfId="0" applyFont="1" applyBorder="1" applyProtection="1">
      <protection locked="0"/>
    </xf>
    <xf numFmtId="0" fontId="22" fillId="0" borderId="17" xfId="0" applyFont="1" applyBorder="1" applyAlignment="1" applyProtection="1">
      <alignment horizontal="center" vertical="center" wrapText="1"/>
      <protection locked="0"/>
    </xf>
    <xf numFmtId="0" fontId="32" fillId="0" borderId="18" xfId="0" applyFont="1" applyBorder="1" applyProtection="1">
      <protection locked="0"/>
    </xf>
    <xf numFmtId="0" fontId="32" fillId="0" borderId="19" xfId="0" applyFont="1" applyBorder="1" applyProtection="1">
      <protection locked="0"/>
    </xf>
    <xf numFmtId="0" fontId="2" fillId="0" borderId="22" xfId="0" applyFont="1" applyBorder="1" applyAlignment="1" applyProtection="1">
      <alignment horizontal="center" vertical="center" wrapText="1"/>
      <protection locked="0"/>
    </xf>
    <xf numFmtId="0" fontId="0" fillId="0" borderId="31" xfId="0" applyBorder="1" applyProtection="1">
      <protection locked="0"/>
    </xf>
    <xf numFmtId="0" fontId="0" fillId="0" borderId="32" xfId="0" applyBorder="1" applyProtection="1">
      <protection locked="0"/>
    </xf>
    <xf numFmtId="49" fontId="5" fillId="0" borderId="59" xfId="0" applyNumberFormat="1" applyFont="1" applyBorder="1" applyAlignment="1" applyProtection="1">
      <alignment horizontal="left" vertical="center" wrapText="1"/>
      <protection locked="0"/>
    </xf>
    <xf numFmtId="0" fontId="4" fillId="0" borderId="25" xfId="0" applyFont="1" applyBorder="1" applyProtection="1">
      <protection locked="0"/>
    </xf>
    <xf numFmtId="0" fontId="4" fillId="0" borderId="26" xfId="0" applyFont="1" applyBorder="1" applyProtection="1">
      <protection locked="0"/>
    </xf>
    <xf numFmtId="49" fontId="6" fillId="5" borderId="59" xfId="0" applyNumberFormat="1" applyFont="1" applyFill="1" applyBorder="1" applyAlignment="1" applyProtection="1">
      <alignment horizontal="left" vertical="center" wrapText="1"/>
      <protection locked="0"/>
    </xf>
    <xf numFmtId="0" fontId="4" fillId="5" borderId="25" xfId="0" applyFont="1" applyFill="1" applyBorder="1" applyProtection="1">
      <protection locked="0"/>
    </xf>
    <xf numFmtId="0" fontId="4" fillId="5" borderId="26" xfId="0" applyFont="1" applyFill="1" applyBorder="1" applyProtection="1">
      <protection locked="0"/>
    </xf>
    <xf numFmtId="0" fontId="16" fillId="0" borderId="55" xfId="8" applyFont="1" applyBorder="1" applyAlignment="1" applyProtection="1">
      <alignment horizontal="center"/>
      <protection locked="0"/>
    </xf>
    <xf numFmtId="0" fontId="16" fillId="0" borderId="29" xfId="8" applyFont="1" applyBorder="1" applyAlignment="1" applyProtection="1">
      <alignment horizontal="center"/>
      <protection locked="0"/>
    </xf>
    <xf numFmtId="0" fontId="16" fillId="0" borderId="30" xfId="8" applyFont="1" applyBorder="1" applyAlignment="1" applyProtection="1">
      <alignment horizontal="center"/>
      <protection locked="0"/>
    </xf>
    <xf numFmtId="0" fontId="39" fillId="0" borderId="4" xfId="0" applyFont="1" applyBorder="1" applyAlignment="1" applyProtection="1">
      <alignment horizontal="left"/>
      <protection locked="0"/>
    </xf>
    <xf numFmtId="0" fontId="0" fillId="0" borderId="0" xfId="0" applyProtection="1">
      <protection locked="0"/>
    </xf>
    <xf numFmtId="49" fontId="5" fillId="0" borderId="0" xfId="0" applyNumberFormat="1" applyFont="1" applyAlignment="1" applyProtection="1">
      <alignment horizontal="left" vertical="center" wrapText="1"/>
      <protection locked="0"/>
    </xf>
    <xf numFmtId="0" fontId="4" fillId="0" borderId="38" xfId="0" applyFont="1" applyBorder="1" applyProtection="1">
      <protection locked="0"/>
    </xf>
    <xf numFmtId="0" fontId="8" fillId="4" borderId="56" xfId="0" applyFont="1" applyFill="1" applyBorder="1" applyAlignment="1" applyProtection="1">
      <alignment horizontal="center" vertical="center"/>
      <protection locked="0"/>
    </xf>
    <xf numFmtId="0" fontId="4" fillId="0" borderId="57" xfId="0" applyFont="1" applyBorder="1" applyProtection="1">
      <protection locked="0"/>
    </xf>
    <xf numFmtId="0" fontId="4" fillId="0" borderId="36" xfId="0" applyFont="1" applyBorder="1" applyProtection="1">
      <protection locked="0"/>
    </xf>
    <xf numFmtId="0" fontId="4" fillId="0" borderId="58" xfId="0" applyFont="1" applyBorder="1" applyProtection="1">
      <protection locked="0"/>
    </xf>
    <xf numFmtId="0" fontId="5" fillId="0" borderId="0" xfId="0" applyFont="1" applyAlignment="1" applyProtection="1">
      <alignment horizontal="center" vertical="center" wrapText="1"/>
      <protection locked="0"/>
    </xf>
    <xf numFmtId="0" fontId="4" fillId="0" borderId="0" xfId="0" applyFont="1" applyProtection="1">
      <protection locked="0"/>
    </xf>
    <xf numFmtId="0" fontId="9" fillId="0" borderId="0" xfId="0" applyFont="1" applyAlignment="1" applyProtection="1">
      <alignment horizontal="center" vertical="center" wrapText="1"/>
      <protection locked="0"/>
    </xf>
    <xf numFmtId="0" fontId="10" fillId="0" borderId="4" xfId="0" applyFont="1" applyBorder="1" applyAlignment="1" applyProtection="1">
      <alignment horizontal="left" wrapText="1"/>
      <protection locked="0"/>
    </xf>
    <xf numFmtId="173" fontId="14" fillId="0" borderId="60" xfId="6" applyNumberFormat="1" applyFont="1" applyBorder="1" applyAlignment="1" applyProtection="1">
      <alignment horizontal="center" vertical="center" wrapText="1"/>
    </xf>
    <xf numFmtId="173" fontId="14" fillId="0" borderId="44" xfId="6" applyNumberFormat="1" applyFont="1" applyBorder="1" applyAlignment="1" applyProtection="1">
      <alignment horizontal="center" vertical="center" wrapText="1"/>
    </xf>
    <xf numFmtId="49" fontId="7" fillId="0" borderId="17" xfId="0" applyNumberFormat="1" applyFont="1" applyBorder="1" applyAlignment="1" applyProtection="1">
      <alignment horizontal="left" vertical="center" wrapText="1"/>
      <protection locked="0"/>
    </xf>
    <xf numFmtId="49" fontId="7" fillId="0" borderId="19" xfId="0" applyNumberFormat="1" applyFont="1" applyBorder="1" applyAlignment="1" applyProtection="1">
      <alignment horizontal="left" vertical="center" wrapText="1"/>
      <protection locked="0"/>
    </xf>
    <xf numFmtId="49" fontId="7" fillId="0" borderId="61" xfId="0" applyNumberFormat="1" applyFont="1" applyBorder="1" applyAlignment="1" applyProtection="1">
      <alignment horizontal="left" vertical="center" wrapText="1"/>
      <protection locked="0"/>
    </xf>
    <xf numFmtId="49" fontId="7" fillId="0" borderId="62" xfId="0" applyNumberFormat="1" applyFont="1" applyBorder="1" applyAlignment="1" applyProtection="1">
      <alignment horizontal="left" vertical="center" wrapText="1"/>
      <protection locked="0"/>
    </xf>
    <xf numFmtId="49" fontId="7" fillId="0" borderId="63" xfId="0" applyNumberFormat="1" applyFont="1" applyBorder="1" applyAlignment="1" applyProtection="1">
      <alignment horizontal="left" vertical="center" wrapText="1"/>
      <protection locked="0"/>
    </xf>
    <xf numFmtId="49" fontId="7" fillId="0" borderId="64" xfId="0" applyNumberFormat="1" applyFont="1" applyBorder="1" applyAlignment="1" applyProtection="1">
      <alignment horizontal="left" vertical="center" wrapText="1"/>
      <protection locked="0"/>
    </xf>
    <xf numFmtId="0" fontId="43" fillId="0" borderId="2" xfId="0" applyFont="1" applyBorder="1" applyAlignment="1" applyProtection="1">
      <alignment horizontal="center" vertical="center"/>
      <protection locked="0"/>
    </xf>
    <xf numFmtId="0" fontId="8" fillId="4" borderId="65" xfId="7" applyFont="1" applyFill="1" applyBorder="1" applyAlignment="1" applyProtection="1">
      <alignment horizontal="center" vertical="center"/>
      <protection locked="0"/>
    </xf>
    <xf numFmtId="0" fontId="4" fillId="0" borderId="57" xfId="7" applyFont="1" applyBorder="1" applyProtection="1">
      <protection locked="0"/>
    </xf>
    <xf numFmtId="0" fontId="4" fillId="0" borderId="58" xfId="7" applyFont="1" applyBorder="1" applyProtection="1">
      <protection locked="0"/>
    </xf>
    <xf numFmtId="0" fontId="9" fillId="0" borderId="0" xfId="7" applyFont="1" applyAlignment="1" applyProtection="1">
      <alignment horizontal="center" vertical="center" wrapText="1"/>
      <protection locked="0"/>
    </xf>
    <xf numFmtId="0" fontId="4" fillId="0" borderId="38" xfId="7" applyFont="1" applyBorder="1" applyProtection="1">
      <protection locked="0"/>
    </xf>
    <xf numFmtId="49" fontId="5" fillId="0" borderId="0" xfId="7" applyNumberFormat="1" applyFont="1" applyAlignment="1" applyProtection="1">
      <alignment horizontal="left" vertical="center" wrapText="1"/>
      <protection locked="0"/>
    </xf>
    <xf numFmtId="0" fontId="46" fillId="0" borderId="36" xfId="7" applyFont="1" applyBorder="1" applyAlignment="1" applyProtection="1">
      <alignment horizontal="left" vertical="top" wrapText="1"/>
      <protection locked="0"/>
    </xf>
    <xf numFmtId="0" fontId="54" fillId="0" borderId="36" xfId="7" applyBorder="1" applyAlignment="1" applyProtection="1">
      <alignment horizontal="left" vertical="top" wrapText="1"/>
      <protection locked="0"/>
    </xf>
    <xf numFmtId="0" fontId="3" fillId="0" borderId="35" xfId="7" applyFont="1" applyBorder="1" applyAlignment="1" applyProtection="1">
      <alignment horizontal="left" vertical="top" wrapText="1"/>
      <protection locked="0"/>
    </xf>
    <xf numFmtId="0" fontId="4" fillId="0" borderId="36" xfId="7" applyFont="1" applyBorder="1" applyAlignment="1" applyProtection="1">
      <alignment horizontal="left" vertical="top" wrapText="1"/>
      <protection locked="0"/>
    </xf>
    <xf numFmtId="0" fontId="4" fillId="0" borderId="37" xfId="7" applyFont="1" applyBorder="1" applyAlignment="1" applyProtection="1">
      <alignment horizontal="left" vertical="top" wrapText="1"/>
      <protection locked="0"/>
    </xf>
    <xf numFmtId="0" fontId="4" fillId="0" borderId="4" xfId="7" applyFont="1" applyBorder="1" applyAlignment="1" applyProtection="1">
      <alignment horizontal="left" vertical="top" wrapText="1"/>
      <protection locked="0"/>
    </xf>
    <xf numFmtId="0" fontId="54" fillId="0" borderId="0" xfId="7" applyAlignment="1" applyProtection="1">
      <alignment horizontal="left" vertical="top" wrapText="1"/>
      <protection locked="0"/>
    </xf>
    <xf numFmtId="0" fontId="4" fillId="0" borderId="38" xfId="7" applyFont="1" applyBorder="1" applyAlignment="1" applyProtection="1">
      <alignment horizontal="left" vertical="top" wrapText="1"/>
      <protection locked="0"/>
    </xf>
    <xf numFmtId="0" fontId="10" fillId="0" borderId="4" xfId="7" applyFont="1" applyBorder="1" applyAlignment="1" applyProtection="1">
      <alignment horizontal="left" wrapText="1"/>
      <protection locked="0"/>
    </xf>
    <xf numFmtId="0" fontId="54" fillId="0" borderId="0" xfId="7" applyProtection="1">
      <protection locked="0"/>
    </xf>
    <xf numFmtId="0" fontId="10" fillId="0" borderId="4" xfId="7" applyFont="1" applyBorder="1" applyAlignment="1" applyProtection="1">
      <alignment horizontal="left"/>
      <protection locked="0"/>
    </xf>
    <xf numFmtId="0" fontId="14" fillId="0" borderId="17" xfId="0" applyFont="1" applyBorder="1" applyAlignment="1" applyProtection="1">
      <alignment horizontal="center" vertical="center" wrapText="1"/>
      <protection locked="0"/>
    </xf>
    <xf numFmtId="0" fontId="25" fillId="0" borderId="18" xfId="0" applyFont="1" applyBorder="1" applyProtection="1">
      <protection locked="0"/>
    </xf>
    <xf numFmtId="0" fontId="25" fillId="0" borderId="19" xfId="0" applyFont="1" applyBorder="1" applyProtection="1">
      <protection locked="0"/>
    </xf>
    <xf numFmtId="0" fontId="25" fillId="0" borderId="20" xfId="0" applyFont="1" applyBorder="1" applyProtection="1">
      <protection locked="0"/>
    </xf>
    <xf numFmtId="0" fontId="25" fillId="0" borderId="0" xfId="0" applyFont="1" applyProtection="1">
      <protection locked="0"/>
    </xf>
    <xf numFmtId="0" fontId="25" fillId="0" borderId="21" xfId="0" applyFont="1" applyBorder="1" applyProtection="1">
      <protection locked="0"/>
    </xf>
    <xf numFmtId="0" fontId="25" fillId="0" borderId="22" xfId="0" applyFont="1" applyBorder="1" applyProtection="1">
      <protection locked="0"/>
    </xf>
    <xf numFmtId="0" fontId="25" fillId="0" borderId="31" xfId="0" applyFont="1" applyBorder="1" applyProtection="1">
      <protection locked="0"/>
    </xf>
    <xf numFmtId="0" fontId="25" fillId="0" borderId="32" xfId="0" applyFont="1" applyBorder="1" applyProtection="1">
      <protection locked="0"/>
    </xf>
    <xf numFmtId="0" fontId="22" fillId="0" borderId="17" xfId="7" applyFont="1" applyBorder="1" applyAlignment="1" applyProtection="1">
      <alignment horizontal="center" vertical="center" wrapText="1"/>
      <protection locked="0"/>
    </xf>
    <xf numFmtId="0" fontId="32" fillId="0" borderId="18" xfId="7" applyFont="1" applyBorder="1" applyProtection="1">
      <protection locked="0"/>
    </xf>
    <xf numFmtId="0" fontId="32" fillId="0" borderId="19" xfId="7" applyFont="1" applyBorder="1" applyProtection="1">
      <protection locked="0"/>
    </xf>
    <xf numFmtId="49" fontId="5" fillId="0" borderId="3" xfId="7" applyNumberFormat="1" applyFont="1" applyBorder="1" applyAlignment="1" applyProtection="1">
      <alignment horizontal="left" vertical="center" wrapText="1"/>
      <protection locked="0"/>
    </xf>
    <xf numFmtId="0" fontId="4" fillId="0" borderId="2" xfId="7" applyFont="1" applyBorder="1" applyProtection="1">
      <protection locked="0"/>
    </xf>
    <xf numFmtId="0" fontId="4" fillId="0" borderId="1" xfId="7" applyFont="1" applyBorder="1" applyProtection="1">
      <protection locked="0"/>
    </xf>
    <xf numFmtId="0" fontId="30" fillId="0" borderId="22" xfId="7" applyFont="1" applyBorder="1" applyAlignment="1" applyProtection="1">
      <alignment horizontal="center" vertical="center" wrapText="1"/>
      <protection locked="0"/>
    </xf>
    <xf numFmtId="0" fontId="31" fillId="0" borderId="31" xfId="7" applyFont="1" applyBorder="1" applyProtection="1">
      <protection locked="0"/>
    </xf>
    <xf numFmtId="0" fontId="31" fillId="0" borderId="32" xfId="7" applyFont="1" applyBorder="1" applyProtection="1">
      <protection locked="0"/>
    </xf>
    <xf numFmtId="0" fontId="10" fillId="0" borderId="4" xfId="7" applyFont="1" applyBorder="1" applyAlignment="1">
      <alignment horizontal="left"/>
    </xf>
    <xf numFmtId="0" fontId="54" fillId="0" borderId="0" xfId="7"/>
    <xf numFmtId="49" fontId="5" fillId="0" borderId="0" xfId="7" applyNumberFormat="1" applyFont="1" applyAlignment="1">
      <alignment horizontal="left" vertical="center" wrapText="1"/>
    </xf>
    <xf numFmtId="0" fontId="4" fillId="0" borderId="38" xfId="7" applyFont="1" applyBorder="1"/>
    <xf numFmtId="0" fontId="29" fillId="5" borderId="36" xfId="7" applyFont="1" applyFill="1" applyBorder="1" applyAlignment="1">
      <alignment horizontal="left" vertical="top" wrapText="1"/>
    </xf>
    <xf numFmtId="0" fontId="54" fillId="5" borderId="36" xfId="7" applyFill="1" applyBorder="1" applyAlignment="1">
      <alignment horizontal="left" vertical="top" wrapText="1"/>
    </xf>
    <xf numFmtId="0" fontId="54" fillId="0" borderId="0" xfId="7" applyAlignment="1">
      <alignment horizontal="left" vertical="top" wrapText="1"/>
    </xf>
    <xf numFmtId="49" fontId="6" fillId="5" borderId="59" xfId="0" applyNumberFormat="1" applyFont="1" applyFill="1" applyBorder="1" applyAlignment="1">
      <alignment horizontal="left" vertical="center" wrapText="1"/>
    </xf>
    <xf numFmtId="0" fontId="4" fillId="5" borderId="25" xfId="0" applyFont="1" applyFill="1" applyBorder="1"/>
    <xf numFmtId="0" fontId="8" fillId="4" borderId="69" xfId="7" applyFont="1" applyFill="1" applyBorder="1" applyAlignment="1">
      <alignment horizontal="center" vertical="center"/>
    </xf>
    <xf numFmtId="0" fontId="4" fillId="0" borderId="70" xfId="7" applyFont="1" applyBorder="1"/>
    <xf numFmtId="0" fontId="4" fillId="0" borderId="71" xfId="7" applyFont="1" applyBorder="1"/>
    <xf numFmtId="0" fontId="5" fillId="0" borderId="36" xfId="7" applyFont="1" applyBorder="1" applyAlignment="1">
      <alignment horizontal="center" vertical="center" wrapText="1"/>
    </xf>
    <xf numFmtId="0" fontId="4" fillId="0" borderId="36" xfId="7" applyFont="1" applyBorder="1"/>
    <xf numFmtId="0" fontId="9" fillId="0" borderId="0" xfId="7" applyFont="1" applyAlignment="1">
      <alignment horizontal="center" vertical="center" wrapText="1"/>
    </xf>
    <xf numFmtId="0" fontId="10" fillId="0" borderId="4" xfId="7" applyFont="1" applyBorder="1" applyAlignment="1">
      <alignment horizontal="left" wrapText="1"/>
    </xf>
    <xf numFmtId="0" fontId="14" fillId="0" borderId="17" xfId="0" applyFont="1" applyBorder="1" applyAlignment="1">
      <alignment horizontal="center" vertical="center" wrapText="1"/>
    </xf>
    <xf numFmtId="0" fontId="25" fillId="0" borderId="18" xfId="0" applyFont="1" applyBorder="1"/>
    <xf numFmtId="0" fontId="25" fillId="0" borderId="19" xfId="0" applyFont="1" applyBorder="1"/>
    <xf numFmtId="0" fontId="25" fillId="0" borderId="20" xfId="0" applyFont="1" applyBorder="1"/>
    <xf numFmtId="0" fontId="25" fillId="0" borderId="0" xfId="0" applyFont="1"/>
    <xf numFmtId="0" fontId="25" fillId="0" borderId="21" xfId="0" applyFont="1" applyBorder="1"/>
    <xf numFmtId="0" fontId="25" fillId="0" borderId="22" xfId="0" applyFont="1" applyBorder="1"/>
    <xf numFmtId="0" fontId="25" fillId="0" borderId="31" xfId="0" applyFont="1" applyBorder="1"/>
    <xf numFmtId="0" fontId="25" fillId="0" borderId="32" xfId="0" applyFont="1" applyBorder="1"/>
    <xf numFmtId="0" fontId="2" fillId="0" borderId="17" xfId="7" applyFont="1" applyBorder="1" applyAlignment="1">
      <alignment horizontal="center" vertical="center" wrapText="1"/>
    </xf>
    <xf numFmtId="0" fontId="4" fillId="0" borderId="18" xfId="7" applyFont="1" applyBorder="1"/>
    <xf numFmtId="0" fontId="4" fillId="0" borderId="19" xfId="7" applyFont="1" applyBorder="1"/>
    <xf numFmtId="0" fontId="30" fillId="0" borderId="22" xfId="7" applyFont="1" applyBorder="1" applyAlignment="1">
      <alignment horizontal="center" vertical="center" wrapText="1"/>
    </xf>
    <xf numFmtId="0" fontId="31" fillId="0" borderId="31" xfId="7" applyFont="1" applyBorder="1"/>
    <xf numFmtId="0" fontId="31" fillId="0" borderId="32" xfId="7" applyFont="1" applyBorder="1"/>
    <xf numFmtId="49" fontId="5" fillId="0" borderId="66" xfId="7" applyNumberFormat="1" applyFont="1" applyBorder="1" applyAlignment="1">
      <alignment horizontal="left" vertical="center" wrapText="1"/>
    </xf>
    <xf numFmtId="0" fontId="4" fillId="0" borderId="67" xfId="7" applyFont="1" applyBorder="1"/>
    <xf numFmtId="0" fontId="4" fillId="0" borderId="68" xfId="7" applyFont="1" applyBorder="1"/>
    <xf numFmtId="0" fontId="4" fillId="5" borderId="26" xfId="0" applyFont="1" applyFill="1" applyBorder="1"/>
    <xf numFmtId="0" fontId="16" fillId="0" borderId="55" xfId="8" applyFont="1" applyBorder="1" applyAlignment="1">
      <alignment horizontal="center"/>
    </xf>
    <xf numFmtId="0" fontId="16" fillId="0" borderId="29" xfId="8" applyFont="1" applyBorder="1" applyAlignment="1">
      <alignment horizontal="center"/>
    </xf>
    <xf numFmtId="0" fontId="16" fillId="0" borderId="30" xfId="8" applyFont="1" applyBorder="1" applyAlignment="1">
      <alignment horizontal="center"/>
    </xf>
    <xf numFmtId="0" fontId="24" fillId="0" borderId="17" xfId="7" applyFont="1" applyBorder="1" applyAlignment="1">
      <alignment horizontal="left" vertical="center" wrapText="1"/>
    </xf>
    <xf numFmtId="0" fontId="54" fillId="0" borderId="18" xfId="7" applyBorder="1"/>
    <xf numFmtId="0" fontId="54" fillId="0" borderId="19" xfId="7" applyBorder="1"/>
    <xf numFmtId="0" fontId="54" fillId="0" borderId="22" xfId="7" applyBorder="1"/>
    <xf numFmtId="0" fontId="54" fillId="0" borderId="31" xfId="7" applyBorder="1"/>
    <xf numFmtId="0" fontId="54" fillId="0" borderId="32" xfId="7" applyBorder="1"/>
    <xf numFmtId="0" fontId="10" fillId="0" borderId="20" xfId="8" applyFont="1" applyBorder="1" applyAlignment="1">
      <alignment horizontal="left"/>
    </xf>
    <xf numFmtId="0" fontId="54" fillId="0" borderId="0" xfId="8"/>
    <xf numFmtId="49" fontId="5" fillId="0" borderId="0" xfId="8" applyNumberFormat="1" applyFont="1" applyAlignment="1">
      <alignment horizontal="left" vertical="center" wrapText="1"/>
    </xf>
    <xf numFmtId="0" fontId="4" fillId="0" borderId="21" xfId="8" applyFont="1" applyBorder="1"/>
    <xf numFmtId="0" fontId="5" fillId="0" borderId="74" xfId="8" applyFont="1" applyBorder="1" applyAlignment="1">
      <alignment horizontal="left" vertical="center" wrapText="1"/>
    </xf>
    <xf numFmtId="0" fontId="4" fillId="0" borderId="74" xfId="8" applyFont="1" applyBorder="1"/>
    <xf numFmtId="0" fontId="4" fillId="0" borderId="75" xfId="8" applyFont="1" applyBorder="1"/>
    <xf numFmtId="0" fontId="13" fillId="3" borderId="74" xfId="8" applyFont="1" applyFill="1" applyBorder="1" applyAlignment="1">
      <alignment horizontal="right" vertical="center" wrapText="1"/>
    </xf>
    <xf numFmtId="0" fontId="3" fillId="2" borderId="56" xfId="8" applyFont="1" applyFill="1" applyBorder="1" applyAlignment="1">
      <alignment horizontal="left" vertical="center"/>
    </xf>
    <xf numFmtId="0" fontId="4" fillId="0" borderId="57" xfId="8" applyFont="1" applyBorder="1"/>
    <xf numFmtId="0" fontId="4" fillId="0" borderId="85" xfId="8" applyFont="1" applyBorder="1"/>
    <xf numFmtId="0" fontId="3" fillId="2" borderId="79" xfId="8" applyFont="1" applyFill="1" applyBorder="1" applyAlignment="1">
      <alignment horizontal="left" vertical="center"/>
    </xf>
    <xf numFmtId="0" fontId="4" fillId="0" borderId="80" xfId="8" applyFont="1" applyBorder="1"/>
    <xf numFmtId="0" fontId="4" fillId="0" borderId="81" xfId="8" applyFont="1" applyBorder="1"/>
    <xf numFmtId="0" fontId="5" fillId="0" borderId="36" xfId="8" applyFont="1" applyBorder="1" applyAlignment="1">
      <alignment horizontal="center" vertical="center" wrapText="1"/>
    </xf>
    <xf numFmtId="0" fontId="4" fillId="0" borderId="36" xfId="8" applyFont="1" applyBorder="1"/>
    <xf numFmtId="0" fontId="10" fillId="0" borderId="0" xfId="7" applyFont="1" applyAlignment="1">
      <alignment horizontal="center" vertical="center" wrapText="1"/>
    </xf>
    <xf numFmtId="0" fontId="4" fillId="0" borderId="21" xfId="7" applyFont="1" applyBorder="1"/>
    <xf numFmtId="0" fontId="10" fillId="0" borderId="20" xfId="8" applyFont="1" applyBorder="1" applyAlignment="1">
      <alignment horizontal="left" wrapText="1"/>
    </xf>
    <xf numFmtId="0" fontId="14" fillId="7" borderId="59" xfId="8" applyFont="1" applyFill="1" applyBorder="1" applyAlignment="1">
      <alignment horizontal="center" vertical="center" wrapText="1"/>
    </xf>
    <xf numFmtId="0" fontId="4" fillId="0" borderId="25" xfId="8" applyFont="1" applyBorder="1"/>
    <xf numFmtId="0" fontId="4" fillId="0" borderId="26" xfId="8" applyFont="1" applyBorder="1"/>
    <xf numFmtId="0" fontId="5" fillId="0" borderId="73" xfId="8" applyFont="1" applyBorder="1" applyAlignment="1">
      <alignment horizontal="left" vertical="center" wrapText="1"/>
    </xf>
    <xf numFmtId="0" fontId="13" fillId="3" borderId="83" xfId="8" applyFont="1" applyFill="1" applyBorder="1" applyAlignment="1">
      <alignment horizontal="right" vertical="center" wrapText="1"/>
    </xf>
    <xf numFmtId="0" fontId="4" fillId="0" borderId="83" xfId="8" applyFont="1" applyBorder="1"/>
    <xf numFmtId="0" fontId="4" fillId="0" borderId="84" xfId="8" applyFont="1" applyBorder="1"/>
    <xf numFmtId="0" fontId="15" fillId="0" borderId="73" xfId="8" applyFont="1" applyBorder="1" applyAlignment="1">
      <alignment horizontal="left" vertical="center"/>
    </xf>
    <xf numFmtId="0" fontId="4" fillId="0" borderId="82" xfId="8" applyFont="1" applyBorder="1"/>
    <xf numFmtId="0" fontId="13" fillId="3" borderId="80" xfId="8" applyFont="1" applyFill="1" applyBorder="1" applyAlignment="1">
      <alignment horizontal="right" vertical="center" wrapText="1"/>
    </xf>
    <xf numFmtId="0" fontId="16" fillId="3" borderId="73" xfId="8" applyFont="1" applyFill="1" applyBorder="1" applyAlignment="1">
      <alignment horizontal="right" vertical="center" wrapText="1"/>
    </xf>
    <xf numFmtId="0" fontId="16" fillId="3" borderId="79" xfId="8" applyFont="1" applyFill="1" applyBorder="1" applyAlignment="1">
      <alignment horizontal="right" vertical="center" wrapText="1"/>
    </xf>
    <xf numFmtId="0" fontId="15" fillId="0" borderId="56" xfId="8" applyFont="1" applyBorder="1" applyAlignment="1">
      <alignment horizontal="left" vertical="center"/>
    </xf>
    <xf numFmtId="0" fontId="4" fillId="0" borderId="58" xfId="8" applyFont="1" applyBorder="1"/>
    <xf numFmtId="0" fontId="33" fillId="6" borderId="22" xfId="8" applyFont="1" applyFill="1" applyBorder="1" applyAlignment="1">
      <alignment horizontal="center"/>
    </xf>
    <xf numFmtId="0" fontId="31" fillId="0" borderId="31" xfId="8" applyFont="1" applyBorder="1"/>
    <xf numFmtId="0" fontId="31" fillId="0" borderId="32" xfId="8" applyFont="1" applyBorder="1"/>
    <xf numFmtId="0" fontId="6" fillId="0" borderId="56" xfId="8" applyFont="1" applyBorder="1" applyAlignment="1">
      <alignment horizontal="left" vertical="center" wrapText="1"/>
    </xf>
    <xf numFmtId="0" fontId="17" fillId="8" borderId="76" xfId="8" applyFont="1" applyFill="1" applyBorder="1" applyAlignment="1">
      <alignment horizontal="center" vertical="center" wrapText="1"/>
    </xf>
    <xf numFmtId="0" fontId="4" fillId="0" borderId="77" xfId="8" applyFont="1" applyBorder="1"/>
    <xf numFmtId="0" fontId="4" fillId="0" borderId="78" xfId="8" applyFont="1" applyBorder="1"/>
    <xf numFmtId="0" fontId="5" fillId="0" borderId="79" xfId="8" applyFont="1" applyBorder="1" applyAlignment="1">
      <alignment horizontal="right" vertical="center" wrapText="1"/>
    </xf>
    <xf numFmtId="49" fontId="18" fillId="0" borderId="55" xfId="8" applyNumberFormat="1" applyFont="1" applyBorder="1" applyAlignment="1">
      <alignment horizontal="left" vertical="center" wrapText="1"/>
    </xf>
    <xf numFmtId="49" fontId="18" fillId="0" borderId="29" xfId="8" applyNumberFormat="1" applyFont="1" applyBorder="1" applyAlignment="1">
      <alignment horizontal="left" vertical="center" wrapText="1"/>
    </xf>
    <xf numFmtId="49" fontId="18" fillId="0" borderId="30" xfId="8" applyNumberFormat="1" applyFont="1" applyBorder="1" applyAlignment="1">
      <alignment horizontal="left" vertical="center" wrapText="1"/>
    </xf>
    <xf numFmtId="0" fontId="22" fillId="0" borderId="17" xfId="8" applyFont="1" applyBorder="1" applyAlignment="1">
      <alignment horizontal="center" vertical="center" wrapText="1"/>
    </xf>
    <xf numFmtId="0" fontId="25" fillId="0" borderId="18" xfId="8" applyFont="1" applyBorder="1" applyAlignment="1">
      <alignment vertical="center"/>
    </xf>
    <xf numFmtId="0" fontId="25" fillId="0" borderId="19" xfId="8" applyFont="1" applyBorder="1" applyAlignment="1">
      <alignment vertical="center"/>
    </xf>
    <xf numFmtId="0" fontId="2" fillId="0" borderId="0" xfId="8" applyFont="1" applyAlignment="1">
      <alignment horizontal="center"/>
    </xf>
    <xf numFmtId="0" fontId="21" fillId="0" borderId="55" xfId="8" applyFont="1" applyBorder="1" applyAlignment="1">
      <alignment horizontal="center"/>
    </xf>
    <xf numFmtId="0" fontId="54" fillId="0" borderId="29" xfId="8" applyBorder="1"/>
    <xf numFmtId="0" fontId="54" fillId="0" borderId="30" xfId="8" applyBorder="1"/>
    <xf numFmtId="0" fontId="5" fillId="0" borderId="55" xfId="8" applyFont="1" applyBorder="1" applyAlignment="1">
      <alignment horizontal="left" vertical="top" wrapText="1"/>
    </xf>
    <xf numFmtId="0" fontId="3" fillId="0" borderId="29" xfId="8" applyFont="1" applyBorder="1" applyAlignment="1">
      <alignment horizontal="left" vertical="top" wrapText="1"/>
    </xf>
    <xf numFmtId="0" fontId="3" fillId="0" borderId="30" xfId="8" applyFont="1" applyBorder="1" applyAlignment="1">
      <alignment horizontal="left" vertical="top" wrapText="1"/>
    </xf>
    <xf numFmtId="49" fontId="15" fillId="0" borderId="55" xfId="8" applyNumberFormat="1" applyFont="1" applyBorder="1" applyAlignment="1">
      <alignment horizontal="center" vertical="center" wrapText="1"/>
    </xf>
    <xf numFmtId="49" fontId="15" fillId="0" borderId="29" xfId="8" applyNumberFormat="1" applyFont="1" applyBorder="1" applyAlignment="1">
      <alignment horizontal="center" vertical="center" wrapText="1"/>
    </xf>
    <xf numFmtId="49" fontId="15" fillId="0" borderId="72" xfId="8" applyNumberFormat="1" applyFont="1" applyBorder="1" applyAlignment="1">
      <alignment horizontal="center" vertical="center" wrapText="1"/>
    </xf>
    <xf numFmtId="0" fontId="3" fillId="0" borderId="73" xfId="7" applyFont="1" applyBorder="1" applyAlignment="1">
      <alignment horizontal="left" vertical="center" wrapText="1"/>
    </xf>
    <xf numFmtId="0" fontId="4" fillId="0" borderId="74" xfId="7" applyFont="1" applyBorder="1"/>
    <xf numFmtId="0" fontId="4" fillId="0" borderId="75" xfId="7" applyFont="1" applyBorder="1"/>
    <xf numFmtId="49" fontId="15" fillId="0" borderId="86" xfId="8" applyNumberFormat="1" applyFont="1" applyBorder="1" applyAlignment="1" applyProtection="1">
      <alignment horizontal="center" vertical="center" wrapText="1"/>
      <protection locked="0"/>
    </xf>
    <xf numFmtId="49" fontId="15" fillId="0" borderId="45" xfId="8" applyNumberFormat="1" applyFont="1" applyBorder="1" applyAlignment="1" applyProtection="1">
      <alignment horizontal="center" vertical="center" wrapText="1"/>
      <protection locked="0"/>
    </xf>
    <xf numFmtId="49" fontId="15" fillId="0" borderId="87" xfId="8" applyNumberFormat="1" applyFont="1" applyBorder="1" applyAlignment="1" applyProtection="1">
      <alignment horizontal="center" vertical="center" wrapText="1"/>
      <protection locked="0"/>
    </xf>
    <xf numFmtId="0" fontId="16" fillId="8" borderId="59" xfId="7" applyFont="1" applyFill="1" applyBorder="1" applyAlignment="1" applyProtection="1">
      <alignment horizontal="center" vertical="center" wrapText="1"/>
      <protection locked="0"/>
    </xf>
    <xf numFmtId="0" fontId="4" fillId="0" borderId="25" xfId="7" applyFont="1" applyBorder="1" applyProtection="1">
      <protection locked="0"/>
    </xf>
    <xf numFmtId="0" fontId="4" fillId="0" borderId="26" xfId="7" applyFont="1" applyBorder="1" applyProtection="1">
      <protection locked="0"/>
    </xf>
    <xf numFmtId="0" fontId="3" fillId="0" borderId="88" xfId="7" applyFont="1" applyBorder="1" applyAlignment="1">
      <alignment horizontal="left" vertical="center" wrapText="1"/>
    </xf>
    <xf numFmtId="0" fontId="4" fillId="0" borderId="77" xfId="7" applyFont="1" applyBorder="1"/>
    <xf numFmtId="0" fontId="4" fillId="0" borderId="89" xfId="7" applyFont="1" applyBorder="1"/>
    <xf numFmtId="0" fontId="16" fillId="3" borderId="73" xfId="7" applyFont="1" applyFill="1" applyBorder="1" applyAlignment="1">
      <alignment horizontal="right" vertical="center" wrapText="1"/>
    </xf>
    <xf numFmtId="0" fontId="16" fillId="8" borderId="59" xfId="7" applyFont="1" applyFill="1" applyBorder="1" applyAlignment="1">
      <alignment horizontal="center" vertical="center" wrapText="1"/>
    </xf>
    <xf numFmtId="0" fontId="4" fillId="0" borderId="25" xfId="7" applyFont="1" applyBorder="1"/>
    <xf numFmtId="0" fontId="4" fillId="0" borderId="26" xfId="7" applyFont="1" applyBorder="1"/>
    <xf numFmtId="0" fontId="10" fillId="0" borderId="20" xfId="7" applyFont="1" applyBorder="1" applyAlignment="1" applyProtection="1">
      <alignment horizontal="left" wrapText="1"/>
      <protection locked="0"/>
    </xf>
    <xf numFmtId="0" fontId="4" fillId="0" borderId="21" xfId="7" applyFont="1" applyBorder="1" applyProtection="1">
      <protection locked="0"/>
    </xf>
    <xf numFmtId="0" fontId="10" fillId="0" borderId="20" xfId="7" applyFont="1" applyBorder="1" applyAlignment="1" applyProtection="1">
      <alignment horizontal="left"/>
      <protection locked="0"/>
    </xf>
    <xf numFmtId="0" fontId="16" fillId="3" borderId="79" xfId="7" applyFont="1" applyFill="1" applyBorder="1" applyAlignment="1">
      <alignment horizontal="right" vertical="center" wrapText="1"/>
    </xf>
    <xf numFmtId="0" fontId="4" fillId="0" borderId="80" xfId="7" applyFont="1" applyBorder="1"/>
    <xf numFmtId="0" fontId="4" fillId="0" borderId="81" xfId="7" applyFont="1" applyBorder="1"/>
    <xf numFmtId="49" fontId="3" fillId="0" borderId="0" xfId="7" applyNumberFormat="1" applyFont="1" applyAlignment="1" applyProtection="1">
      <alignment horizontal="left" vertical="center" wrapText="1"/>
      <protection locked="0"/>
    </xf>
    <xf numFmtId="49" fontId="18" fillId="0" borderId="55" xfId="8" applyNumberFormat="1" applyFont="1" applyBorder="1" applyAlignment="1" applyProtection="1">
      <alignment horizontal="left" vertical="center" wrapText="1"/>
      <protection locked="0"/>
    </xf>
    <xf numFmtId="49" fontId="18" fillId="0" borderId="29" xfId="8" applyNumberFormat="1" applyFont="1" applyBorder="1" applyAlignment="1" applyProtection="1">
      <alignment horizontal="left" vertical="center" wrapText="1"/>
      <protection locked="0"/>
    </xf>
    <xf numFmtId="49" fontId="18" fillId="0" borderId="30" xfId="8" applyNumberFormat="1" applyFont="1" applyBorder="1" applyAlignment="1" applyProtection="1">
      <alignment horizontal="left" vertical="center" wrapText="1"/>
      <protection locked="0"/>
    </xf>
    <xf numFmtId="0" fontId="5" fillId="0" borderId="55" xfId="8" applyFont="1" applyBorder="1" applyAlignment="1" applyProtection="1">
      <alignment horizontal="left" vertical="top" wrapText="1"/>
      <protection locked="0"/>
    </xf>
    <xf numFmtId="0" fontId="3" fillId="0" borderId="29" xfId="8" applyFont="1" applyBorder="1" applyAlignment="1" applyProtection="1">
      <alignment horizontal="left" vertical="top" wrapText="1"/>
      <protection locked="0"/>
    </xf>
    <xf numFmtId="0" fontId="3" fillId="0" borderId="30" xfId="8" applyFont="1" applyBorder="1" applyAlignment="1" applyProtection="1">
      <alignment horizontal="left" vertical="top" wrapText="1"/>
      <protection locked="0"/>
    </xf>
    <xf numFmtId="0" fontId="21" fillId="0" borderId="55" xfId="8" applyFont="1" applyBorder="1" applyAlignment="1" applyProtection="1">
      <alignment horizontal="center"/>
      <protection locked="0"/>
    </xf>
    <xf numFmtId="0" fontId="54" fillId="0" borderId="29" xfId="8" applyBorder="1" applyProtection="1">
      <protection locked="0"/>
    </xf>
    <xf numFmtId="0" fontId="54" fillId="0" borderId="30" xfId="8" applyBorder="1" applyProtection="1">
      <protection locked="0"/>
    </xf>
    <xf numFmtId="0" fontId="22" fillId="0" borderId="17" xfId="8" applyFont="1" applyBorder="1" applyAlignment="1" applyProtection="1">
      <alignment horizontal="center" wrapText="1"/>
      <protection locked="0"/>
    </xf>
    <xf numFmtId="0" fontId="25" fillId="0" borderId="18" xfId="8" applyFont="1" applyBorder="1" applyProtection="1">
      <protection locked="0"/>
    </xf>
    <xf numFmtId="0" fontId="25" fillId="0" borderId="19" xfId="8" applyFont="1" applyBorder="1" applyProtection="1">
      <protection locked="0"/>
    </xf>
    <xf numFmtId="0" fontId="30" fillId="0" borderId="22" xfId="7" applyFont="1" applyBorder="1" applyAlignment="1" applyProtection="1">
      <alignment horizontal="center"/>
      <protection locked="0"/>
    </xf>
    <xf numFmtId="0" fontId="2" fillId="0" borderId="0" xfId="8" applyFont="1" applyAlignment="1" applyProtection="1">
      <alignment horizontal="center"/>
      <protection locked="0"/>
    </xf>
    <xf numFmtId="0" fontId="54" fillId="0" borderId="0" xfId="8" applyProtection="1">
      <protection locked="0"/>
    </xf>
    <xf numFmtId="0" fontId="16" fillId="0" borderId="55" xfId="9" applyFont="1" applyBorder="1" applyAlignment="1" applyProtection="1">
      <alignment horizontal="center"/>
      <protection locked="0"/>
    </xf>
    <xf numFmtId="0" fontId="54" fillId="0" borderId="29" xfId="9" applyBorder="1" applyProtection="1">
      <protection locked="0"/>
    </xf>
    <xf numFmtId="0" fontId="54" fillId="0" borderId="30" xfId="9" applyBorder="1" applyProtection="1">
      <protection locked="0"/>
    </xf>
    <xf numFmtId="0" fontId="3" fillId="0" borderId="55" xfId="8" applyFont="1" applyBorder="1" applyAlignment="1" applyProtection="1">
      <alignment horizontal="left" vertical="top" wrapText="1"/>
      <protection locked="0"/>
    </xf>
    <xf numFmtId="0" fontId="16" fillId="8" borderId="39" xfId="9" applyFont="1" applyFill="1" applyBorder="1" applyAlignment="1">
      <alignment horizontal="center" vertical="center" wrapText="1"/>
    </xf>
    <xf numFmtId="0" fontId="4" fillId="0" borderId="92" xfId="9" applyFont="1" applyBorder="1"/>
    <xf numFmtId="0" fontId="4" fillId="0" borderId="41" xfId="9" applyFont="1" applyBorder="1"/>
    <xf numFmtId="49" fontId="15" fillId="0" borderId="93" xfId="8" applyNumberFormat="1" applyFont="1" applyBorder="1" applyAlignment="1" applyProtection="1">
      <alignment horizontal="center" vertical="center" wrapText="1"/>
      <protection locked="0"/>
    </xf>
    <xf numFmtId="49" fontId="15" fillId="0" borderId="27" xfId="8" applyNumberFormat="1" applyFont="1" applyBorder="1" applyAlignment="1" applyProtection="1">
      <alignment horizontal="center" vertical="center" wrapText="1"/>
      <protection locked="0"/>
    </xf>
    <xf numFmtId="49" fontId="15" fillId="0" borderId="94" xfId="8" applyNumberFormat="1" applyFont="1" applyBorder="1" applyAlignment="1" applyProtection="1">
      <alignment horizontal="center" vertical="center" wrapText="1"/>
      <protection locked="0"/>
    </xf>
    <xf numFmtId="49" fontId="10" fillId="0" borderId="2" xfId="9" applyNumberFormat="1" applyFont="1" applyBorder="1" applyAlignment="1" applyProtection="1">
      <alignment horizontal="left" vertical="center" wrapText="1"/>
      <protection locked="0"/>
    </xf>
    <xf numFmtId="0" fontId="4" fillId="0" borderId="1" xfId="9" applyFont="1" applyBorder="1" applyProtection="1">
      <protection locked="0"/>
    </xf>
    <xf numFmtId="49" fontId="15" fillId="0" borderId="3" xfId="9" applyNumberFormat="1" applyFont="1" applyBorder="1" applyAlignment="1" applyProtection="1">
      <alignment horizontal="left" vertical="center" wrapText="1"/>
      <protection locked="0"/>
    </xf>
    <xf numFmtId="0" fontId="4" fillId="0" borderId="2" xfId="9" applyFont="1" applyBorder="1" applyProtection="1">
      <protection locked="0"/>
    </xf>
    <xf numFmtId="0" fontId="3" fillId="0" borderId="86" xfId="9" applyFont="1" applyBorder="1" applyAlignment="1">
      <alignment horizontal="left" vertical="center" wrapText="1"/>
    </xf>
    <xf numFmtId="0" fontId="3" fillId="0" borderId="45" xfId="9" applyFont="1" applyBorder="1" applyAlignment="1">
      <alignment horizontal="left" vertical="center" wrapText="1"/>
    </xf>
    <xf numFmtId="0" fontId="3" fillId="0" borderId="46" xfId="9" applyFont="1" applyBorder="1" applyAlignment="1">
      <alignment horizontal="left" vertical="center" wrapText="1"/>
    </xf>
    <xf numFmtId="0" fontId="16" fillId="3" borderId="86" xfId="9" applyFont="1" applyFill="1" applyBorder="1" applyAlignment="1">
      <alignment horizontal="center" vertical="center" wrapText="1"/>
    </xf>
    <xf numFmtId="0" fontId="16" fillId="3" borderId="45" xfId="9" applyFont="1" applyFill="1" applyBorder="1" applyAlignment="1">
      <alignment horizontal="center" vertical="center" wrapText="1"/>
    </xf>
    <xf numFmtId="0" fontId="16" fillId="3" borderId="46" xfId="9" applyFont="1" applyFill="1" applyBorder="1" applyAlignment="1">
      <alignment horizontal="center" vertical="center" wrapText="1"/>
    </xf>
    <xf numFmtId="0" fontId="16" fillId="3" borderId="90" xfId="9" applyFont="1" applyFill="1" applyBorder="1" applyAlignment="1">
      <alignment horizontal="center" vertical="center" wrapText="1"/>
    </xf>
    <xf numFmtId="0" fontId="16" fillId="3" borderId="27" xfId="9" applyFont="1" applyFill="1" applyBorder="1" applyAlignment="1">
      <alignment horizontal="center" vertical="center" wrapText="1"/>
    </xf>
    <xf numFmtId="0" fontId="16" fillId="3" borderId="91" xfId="9" applyFont="1" applyFill="1" applyBorder="1" applyAlignment="1">
      <alignment horizontal="center" vertical="center" wrapText="1"/>
    </xf>
    <xf numFmtId="0" fontId="2" fillId="0" borderId="17" xfId="9" applyFont="1" applyBorder="1" applyAlignment="1" applyProtection="1">
      <alignment horizontal="center" wrapText="1"/>
      <protection locked="0"/>
    </xf>
    <xf numFmtId="0" fontId="54" fillId="0" borderId="18" xfId="9" applyBorder="1" applyProtection="1">
      <protection locked="0"/>
    </xf>
    <xf numFmtId="0" fontId="54" fillId="0" borderId="19" xfId="9" applyBorder="1" applyProtection="1">
      <protection locked="0"/>
    </xf>
    <xf numFmtId="0" fontId="22" fillId="0" borderId="0" xfId="9" applyFont="1" applyAlignment="1" applyProtection="1">
      <alignment horizontal="center"/>
      <protection locked="0"/>
    </xf>
    <xf numFmtId="0" fontId="54" fillId="0" borderId="0" xfId="9" applyProtection="1">
      <protection locked="0"/>
    </xf>
    <xf numFmtId="0" fontId="30" fillId="0" borderId="22" xfId="7" applyFont="1" applyBorder="1" applyAlignment="1" applyProtection="1">
      <alignment horizontal="center" wrapText="1"/>
      <protection locked="0"/>
    </xf>
    <xf numFmtId="0" fontId="3" fillId="0" borderId="54" xfId="9" applyFont="1" applyBorder="1" applyAlignment="1">
      <alignment horizontal="left" vertical="center" wrapText="1"/>
    </xf>
    <xf numFmtId="49" fontId="5" fillId="0" borderId="0" xfId="9" applyNumberFormat="1" applyFont="1" applyAlignment="1" applyProtection="1">
      <alignment horizontal="left" vertical="center" wrapText="1"/>
      <protection locked="0"/>
    </xf>
    <xf numFmtId="0" fontId="4" fillId="0" borderId="21" xfId="9" applyFont="1" applyBorder="1" applyProtection="1">
      <protection locked="0"/>
    </xf>
    <xf numFmtId="49" fontId="5" fillId="0" borderId="31" xfId="9" applyNumberFormat="1" applyFont="1" applyBorder="1" applyAlignment="1" applyProtection="1">
      <alignment horizontal="left" vertical="center" wrapText="1"/>
      <protection locked="0"/>
    </xf>
    <xf numFmtId="0" fontId="4" fillId="0" borderId="32" xfId="9" applyFont="1" applyBorder="1" applyProtection="1">
      <protection locked="0"/>
    </xf>
    <xf numFmtId="0" fontId="5" fillId="0" borderId="0" xfId="9" applyFont="1" applyAlignment="1" applyProtection="1">
      <alignment horizontal="center" vertical="center" wrapText="1"/>
      <protection locked="0"/>
    </xf>
    <xf numFmtId="0" fontId="4" fillId="0" borderId="0" xfId="9" applyFont="1" applyProtection="1">
      <protection locked="0"/>
    </xf>
    <xf numFmtId="49" fontId="3" fillId="0" borderId="0" xfId="9" applyNumberFormat="1" applyFont="1" applyAlignment="1" applyProtection="1">
      <alignment horizontal="left" vertical="center" wrapText="1"/>
      <protection locked="0"/>
    </xf>
    <xf numFmtId="0" fontId="10" fillId="0" borderId="20" xfId="9" applyFont="1" applyBorder="1" applyAlignment="1" applyProtection="1">
      <alignment horizontal="left" wrapText="1"/>
      <protection locked="0"/>
    </xf>
    <xf numFmtId="0" fontId="10" fillId="0" borderId="22" xfId="9" applyFont="1" applyBorder="1" applyAlignment="1" applyProtection="1">
      <alignment horizontal="left"/>
      <protection locked="0"/>
    </xf>
    <xf numFmtId="0" fontId="4" fillId="0" borderId="31" xfId="9" applyFont="1" applyBorder="1" applyProtection="1">
      <protection locked="0"/>
    </xf>
    <xf numFmtId="0" fontId="10" fillId="0" borderId="0" xfId="7" applyFont="1" applyAlignment="1" applyProtection="1">
      <alignment horizontal="center" vertical="center" wrapText="1"/>
      <protection locked="0"/>
    </xf>
    <xf numFmtId="0" fontId="16" fillId="3" borderId="79" xfId="7" applyFont="1" applyFill="1" applyBorder="1" applyAlignment="1">
      <alignment horizontal="left" vertical="center" wrapText="1"/>
    </xf>
    <xf numFmtId="0" fontId="16" fillId="3" borderId="80" xfId="7" applyFont="1" applyFill="1" applyBorder="1" applyAlignment="1">
      <alignment horizontal="left" vertical="center" wrapText="1"/>
    </xf>
    <xf numFmtId="0" fontId="16" fillId="3" borderId="81" xfId="7" applyFont="1" applyFill="1" applyBorder="1" applyAlignment="1">
      <alignment horizontal="left" vertical="center" wrapText="1"/>
    </xf>
    <xf numFmtId="0" fontId="16" fillId="3" borderId="24" xfId="7" applyFont="1" applyFill="1" applyBorder="1" applyAlignment="1">
      <alignment horizontal="left" vertical="center" wrapText="1"/>
    </xf>
    <xf numFmtId="0" fontId="16" fillId="3" borderId="25" xfId="7" applyFont="1" applyFill="1" applyBorder="1" applyAlignment="1">
      <alignment horizontal="left" vertical="center" wrapText="1"/>
    </xf>
    <xf numFmtId="0" fontId="16" fillId="3" borderId="23" xfId="7" applyFont="1" applyFill="1" applyBorder="1" applyAlignment="1">
      <alignment horizontal="left" vertical="center" wrapText="1"/>
    </xf>
    <xf numFmtId="0" fontId="3" fillId="0" borderId="36" xfId="7" applyFont="1" applyBorder="1" applyAlignment="1">
      <alignment horizontal="center" vertical="center" wrapText="1"/>
    </xf>
    <xf numFmtId="49" fontId="3" fillId="0" borderId="0" xfId="7" applyNumberFormat="1" applyFont="1" applyAlignment="1">
      <alignment horizontal="left" vertical="center" wrapText="1"/>
    </xf>
    <xf numFmtId="0" fontId="10" fillId="0" borderId="20" xfId="7" applyFont="1" applyBorder="1" applyAlignment="1">
      <alignment horizontal="left" wrapText="1"/>
    </xf>
    <xf numFmtId="49" fontId="15" fillId="0" borderId="93" xfId="8" applyNumberFormat="1" applyFont="1" applyBorder="1" applyAlignment="1">
      <alignment horizontal="center" vertical="center" wrapText="1"/>
    </xf>
    <xf numFmtId="49" fontId="15" fillId="0" borderId="27" xfId="8" applyNumberFormat="1" applyFont="1" applyBorder="1" applyAlignment="1">
      <alignment horizontal="center" vertical="center" wrapText="1"/>
    </xf>
    <xf numFmtId="49" fontId="15" fillId="0" borderId="94" xfId="8" applyNumberFormat="1" applyFont="1" applyBorder="1" applyAlignment="1">
      <alignment horizontal="center" vertical="center" wrapText="1"/>
    </xf>
    <xf numFmtId="0" fontId="21" fillId="0" borderId="2" xfId="7" applyFont="1" applyBorder="1" applyAlignment="1">
      <alignment horizontal="center"/>
    </xf>
    <xf numFmtId="0" fontId="3" fillId="0" borderId="55" xfId="8" applyFont="1" applyBorder="1" applyAlignment="1">
      <alignment horizontal="left" vertical="top" wrapText="1"/>
    </xf>
    <xf numFmtId="0" fontId="16" fillId="3" borderId="56" xfId="7" applyFont="1" applyFill="1" applyBorder="1" applyAlignment="1">
      <alignment horizontal="left" vertical="center" wrapText="1"/>
    </xf>
    <xf numFmtId="0" fontId="16" fillId="3" borderId="57" xfId="7" applyFont="1" applyFill="1" applyBorder="1" applyAlignment="1">
      <alignment horizontal="left" vertical="center" wrapText="1"/>
    </xf>
    <xf numFmtId="0" fontId="16" fillId="3" borderId="85" xfId="7" applyFont="1" applyFill="1" applyBorder="1" applyAlignment="1">
      <alignment horizontal="left" vertical="center" wrapText="1"/>
    </xf>
    <xf numFmtId="0" fontId="22" fillId="0" borderId="17" xfId="0" applyFont="1" applyBorder="1" applyAlignment="1">
      <alignment horizontal="center" vertical="center" wrapText="1"/>
    </xf>
    <xf numFmtId="0" fontId="16" fillId="0" borderId="55" xfId="9" applyFont="1" applyBorder="1" applyAlignment="1">
      <alignment horizontal="center"/>
    </xf>
    <xf numFmtId="0" fontId="54" fillId="0" borderId="29" xfId="9" applyBorder="1"/>
    <xf numFmtId="0" fontId="54" fillId="0" borderId="30" xfId="9" applyBorder="1"/>
    <xf numFmtId="0" fontId="2" fillId="0" borderId="17" xfId="7" applyFont="1" applyBorder="1" applyAlignment="1">
      <alignment horizontal="center" vertical="top" wrapText="1"/>
    </xf>
    <xf numFmtId="0" fontId="54" fillId="0" borderId="18" xfId="7" applyBorder="1" applyAlignment="1">
      <alignment vertical="top"/>
    </xf>
    <xf numFmtId="0" fontId="54" fillId="0" borderId="19" xfId="7" applyBorder="1" applyAlignment="1">
      <alignment vertical="top"/>
    </xf>
    <xf numFmtId="0" fontId="30" fillId="0" borderId="22" xfId="7" applyFont="1" applyBorder="1" applyAlignment="1">
      <alignment horizontal="center" vertical="top" wrapText="1"/>
    </xf>
    <xf numFmtId="0" fontId="31" fillId="0" borderId="31" xfId="7" applyFont="1" applyBorder="1" applyAlignment="1">
      <alignment vertical="top"/>
    </xf>
    <xf numFmtId="0" fontId="31" fillId="0" borderId="32" xfId="7" applyFont="1" applyBorder="1" applyAlignment="1">
      <alignment vertical="top"/>
    </xf>
    <xf numFmtId="0" fontId="56" fillId="0" borderId="0" xfId="0" applyFont="1" applyAlignment="1">
      <alignment horizontal="center"/>
    </xf>
  </cellXfs>
  <cellStyles count="11">
    <cellStyle name="Comma" xfId="4" xr:uid="{00000000-0005-0000-0000-000004000000}"/>
    <cellStyle name="Comma [0]" xfId="5" xr:uid="{00000000-0005-0000-0000-000005000000}"/>
    <cellStyle name="Currency" xfId="2" xr:uid="{00000000-0005-0000-0000-000002000000}"/>
    <cellStyle name="Currency [0]" xfId="3" xr:uid="{00000000-0005-0000-0000-000003000000}"/>
    <cellStyle name="Millares" xfId="10" xr:uid="{00000000-0005-0000-0000-00000A000000}"/>
    <cellStyle name="Moneda" xfId="6" xr:uid="{00000000-0005-0000-0000-000006000000}"/>
    <cellStyle name="Normal" xfId="0" builtinId="0"/>
    <cellStyle name="Normal 2" xfId="7" xr:uid="{00000000-0005-0000-0000-000007000000}"/>
    <cellStyle name="Normal 3" xfId="8" xr:uid="{00000000-0005-0000-0000-000008000000}"/>
    <cellStyle name="Normal 4" xfId="9" xr:uid="{00000000-0005-0000-0000-000009000000}"/>
    <cellStyle name="Percent"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1</xdr:col>
      <xdr:colOff>55411</xdr:colOff>
      <xdr:row>0</xdr:row>
      <xdr:rowOff>87210</xdr:rowOff>
    </xdr:from>
    <xdr:to>
      <xdr:col>1</xdr:col>
      <xdr:colOff>1313788</xdr:colOff>
      <xdr:row>6</xdr:row>
      <xdr:rowOff>74046</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419100" y="85725"/>
          <a:ext cx="1257300" cy="1133475"/>
        </a:xfrm>
        <a:prstGeom prst="rect">
          <a:avLst/>
        </a:prstGeom>
      </xdr:spPr>
    </xdr:pic>
    <xdr:clientData/>
  </xdr:twoCellAnchor>
  <xdr:twoCellAnchor editAs="oneCell">
    <xdr:from>
      <xdr:col>3</xdr:col>
      <xdr:colOff>579783</xdr:colOff>
      <xdr:row>0</xdr:row>
      <xdr:rowOff>173935</xdr:rowOff>
    </xdr:from>
    <xdr:to>
      <xdr:col>4</xdr:col>
      <xdr:colOff>2190500</xdr:colOff>
      <xdr:row>7</xdr:row>
      <xdr:rowOff>36611</xdr:rowOff>
    </xdr:to>
    <xdr:pic>
      <xdr:nvPicPr>
        <xdr:cNvPr id="3" name="Imagen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lum bright="-40000" contrast="39000"/>
          <a:duotone>
            <a:prstClr val="black"/>
            <a:schemeClr val="accent3">
              <a:tint val="45000"/>
              <a:satMod val="400000"/>
            </a:schemeClr>
          </a:duotone>
        </a:blip>
        <a:stretch>
          <a:fillRect/>
        </a:stretch>
      </xdr:blipFill>
      <xdr:spPr>
        <a:xfrm>
          <a:off x="8696325" y="171450"/>
          <a:ext cx="3076575" cy="12001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4</xdr:col>
      <xdr:colOff>609600</xdr:colOff>
      <xdr:row>12</xdr:row>
      <xdr:rowOff>9525</xdr:rowOff>
    </xdr:from>
    <xdr:ext cx="304800" cy="323850"/>
    <xdr:sp macro="" textlink="">
      <xdr:nvSpPr>
        <xdr:cNvPr id="6" name="Shape 6">
          <a:extLst>
            <a:ext uri="{FF2B5EF4-FFF2-40B4-BE49-F238E27FC236}">
              <a16:creationId xmlns:a16="http://schemas.microsoft.com/office/drawing/2014/main" id="{00000000-0008-0000-0100-000006000000}"/>
            </a:ext>
          </a:extLst>
        </xdr:cNvPr>
        <xdr:cNvSpPr txBox="1"/>
      </xdr:nvSpPr>
      <xdr:spPr>
        <a:xfrm>
          <a:off x="8991600" y="3419475"/>
          <a:ext cx="304800" cy="323850"/>
        </a:xfrm>
        <a:prstGeom prst="rect">
          <a:avLst/>
        </a:prstGeom>
        <a:solidFill>
          <a:srgbClr val="FFFFFF"/>
        </a:solidFill>
        <a:ln w="9525" cap="flat" cmpd="sng">
          <a:solidFill>
            <a:srgbClr val="000000"/>
          </a:solidFill>
          <a:prstDash val="solid"/>
          <a:round/>
          <a:headEnd type="none" w="sm" len="sm"/>
          <a:tailEnd type="none" w="sm" len="sm"/>
        </a:ln>
      </xdr:spPr>
      <xdr:txBody>
        <a:bodyPr wrap="square" lIns="91425" tIns="45700" rIns="91425" bIns="45700" anchor="t" anchorCtr="0">
          <a:noAutofit/>
        </a:bodyPr>
        <a:lstStyle/>
        <a:p>
          <a:pPr marL="0" marR="0" lvl="0" indent="0" algn="l" rtl="0">
            <a:lnSpc>
              <a:spcPct val="100000"/>
            </a:lnSpc>
            <a:spcBef>
              <a:spcPts val="0"/>
            </a:spcBef>
            <a:spcAft>
              <a:spcPts val="0"/>
            </a:spcAft>
            <a:buSzPts val="1100"/>
            <a:buFont typeface="Arial"/>
            <a:buNone/>
          </a:pPr>
          <a:endParaRPr sz="1100" b="1" i="0" u="none">
            <a:solidFill>
              <a:srgbClr val="000000"/>
            </a:solidFill>
            <a:latin typeface="Calibri"/>
            <a:ea typeface="Calibri"/>
            <a:cs typeface="Calibri"/>
            <a:sym typeface="Calibri"/>
          </a:endParaRPr>
        </a:p>
      </xdr:txBody>
    </xdr:sp>
    <xdr:clientData fLocksWithSheet="0"/>
  </xdr:oneCellAnchor>
  <xdr:oneCellAnchor>
    <xdr:from>
      <xdr:col>8</xdr:col>
      <xdr:colOff>114300</xdr:colOff>
      <xdr:row>12</xdr:row>
      <xdr:rowOff>47625</xdr:rowOff>
    </xdr:from>
    <xdr:ext cx="276225" cy="285750"/>
    <xdr:sp macro="" textlink="">
      <xdr:nvSpPr>
        <xdr:cNvPr id="2" name="Shape 8">
          <a:extLst>
            <a:ext uri="{FF2B5EF4-FFF2-40B4-BE49-F238E27FC236}">
              <a16:creationId xmlns:a16="http://schemas.microsoft.com/office/drawing/2014/main" id="{00000000-0008-0000-0100-000002000000}"/>
            </a:ext>
          </a:extLst>
        </xdr:cNvPr>
        <xdr:cNvSpPr txBox="1"/>
      </xdr:nvSpPr>
      <xdr:spPr>
        <a:xfrm>
          <a:off x="13344525" y="3457575"/>
          <a:ext cx="276225" cy="285750"/>
        </a:xfrm>
        <a:prstGeom prst="rect">
          <a:avLst/>
        </a:prstGeom>
        <a:solidFill>
          <a:schemeClr val="bg1"/>
        </a:solidFill>
        <a:ln w="9525" cap="flat" cmpd="sng">
          <a:solidFill>
            <a:schemeClr val="tx1"/>
          </a:solidFill>
          <a:prstDash val="solid"/>
          <a:round/>
          <a:headEnd type="none" w="sm" len="sm"/>
          <a:tailEnd type="none" w="sm" len="sm"/>
        </a:ln>
      </xdr:spPr>
      <xdr:txBody>
        <a:bodyPr wrap="square" lIns="91425" tIns="45700" rIns="91425" bIns="45700" anchor="t" anchorCtr="0">
          <a:noAutofit/>
        </a:bodyPr>
        <a:lstStyle/>
        <a:p>
          <a:pPr marL="0" lvl="0" indent="0" algn="l" rtl="0">
            <a:spcBef>
              <a:spcPts val="0"/>
            </a:spcBef>
            <a:spcAft>
              <a:spcPts val="0"/>
            </a:spcAft>
            <a:buNone/>
          </a:pPr>
          <a:endParaRPr sz="1100" b="1"/>
        </a:p>
      </xdr:txBody>
    </xdr:sp>
    <xdr:clientData fLocksWithSheet="0"/>
  </xdr:oneCellAnchor>
  <xdr:oneCellAnchor>
    <xdr:from>
      <xdr:col>6</xdr:col>
      <xdr:colOff>152400</xdr:colOff>
      <xdr:row>12</xdr:row>
      <xdr:rowOff>47625</xdr:rowOff>
    </xdr:from>
    <xdr:ext cx="304800" cy="323850"/>
    <xdr:sp macro="" textlink="">
      <xdr:nvSpPr>
        <xdr:cNvPr id="10" name="Shape 6">
          <a:extLst>
            <a:ext uri="{FF2B5EF4-FFF2-40B4-BE49-F238E27FC236}">
              <a16:creationId xmlns:a16="http://schemas.microsoft.com/office/drawing/2014/main" id="{00000000-0008-0000-0100-00000A000000}"/>
            </a:ext>
          </a:extLst>
        </xdr:cNvPr>
        <xdr:cNvSpPr txBox="1"/>
      </xdr:nvSpPr>
      <xdr:spPr>
        <a:xfrm>
          <a:off x="11487150" y="3457575"/>
          <a:ext cx="304800" cy="323850"/>
        </a:xfrm>
        <a:prstGeom prst="rect">
          <a:avLst/>
        </a:prstGeom>
        <a:solidFill>
          <a:srgbClr val="FFFFFF"/>
        </a:solidFill>
        <a:ln w="9525" cap="flat" cmpd="sng">
          <a:solidFill>
            <a:srgbClr val="000000"/>
          </a:solidFill>
          <a:prstDash val="solid"/>
          <a:round/>
          <a:headEnd type="none" w="sm" len="sm"/>
          <a:tailEnd type="none" w="sm" len="sm"/>
        </a:ln>
      </xdr:spPr>
      <xdr:txBody>
        <a:bodyPr wrap="square" lIns="91425" tIns="45700" rIns="91425" bIns="45700" anchor="t" anchorCtr="0">
          <a:noAutofit/>
        </a:bodyPr>
        <a:lstStyle/>
        <a:p>
          <a:pPr marL="0" marR="0" lvl="0" indent="0" algn="l" rtl="0">
            <a:lnSpc>
              <a:spcPct val="100000"/>
            </a:lnSpc>
            <a:spcBef>
              <a:spcPts val="0"/>
            </a:spcBef>
            <a:spcAft>
              <a:spcPts val="0"/>
            </a:spcAft>
            <a:buSzPts val="1100"/>
            <a:buFont typeface="Arial"/>
            <a:buNone/>
          </a:pPr>
          <a:endParaRPr sz="1100" b="1" i="0" u="none">
            <a:solidFill>
              <a:srgbClr val="000000"/>
            </a:solidFill>
            <a:latin typeface="Calibri"/>
            <a:ea typeface="Calibri"/>
            <a:cs typeface="Calibri"/>
            <a:sym typeface="Calibri"/>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8</xdr:col>
      <xdr:colOff>409575</xdr:colOff>
      <xdr:row>12</xdr:row>
      <xdr:rowOff>85725</xdr:rowOff>
    </xdr:from>
    <xdr:ext cx="228600" cy="247650"/>
    <xdr:sp macro="" textlink="">
      <xdr:nvSpPr>
        <xdr:cNvPr id="5" name="Shape 5">
          <a:extLst>
            <a:ext uri="{FF2B5EF4-FFF2-40B4-BE49-F238E27FC236}">
              <a16:creationId xmlns:a16="http://schemas.microsoft.com/office/drawing/2014/main" id="{00000000-0008-0000-0200-000005000000}"/>
            </a:ext>
          </a:extLst>
        </xdr:cNvPr>
        <xdr:cNvSpPr txBox="1"/>
      </xdr:nvSpPr>
      <xdr:spPr>
        <a:xfrm>
          <a:off x="12249150" y="3667125"/>
          <a:ext cx="228600" cy="247650"/>
        </a:xfrm>
        <a:prstGeom prst="rect">
          <a:avLst/>
        </a:prstGeom>
        <a:solidFill>
          <a:schemeClr val="bg1"/>
        </a:solidFill>
        <a:ln w="9525" cap="flat" cmpd="sng">
          <a:solidFill>
            <a:schemeClr val="tx1"/>
          </a:solidFill>
          <a:prstDash val="solid"/>
          <a:round/>
          <a:headEnd type="none" w="sm" len="sm"/>
          <a:tailEnd type="none" w="sm" len="sm"/>
        </a:ln>
      </xdr:spPr>
      <xdr:txBody>
        <a:bodyPr wrap="square" lIns="91425" tIns="45700" rIns="91425" bIns="45700" anchor="t" anchorCtr="0">
          <a:noAutofit/>
        </a:bodyPr>
        <a:lstStyle/>
        <a:p>
          <a:pPr marL="0" lvl="0" indent="0" algn="l" rtl="0">
            <a:spcBef>
              <a:spcPts val="0"/>
            </a:spcBef>
            <a:spcAft>
              <a:spcPts val="0"/>
            </a:spcAft>
            <a:buNone/>
          </a:pPr>
          <a:endParaRPr sz="1100" b="1"/>
        </a:p>
      </xdr:txBody>
    </xdr:sp>
    <xdr:clientData fLocksWithSheet="0"/>
  </xdr:oneCellAnchor>
  <xdr:oneCellAnchor>
    <xdr:from>
      <xdr:col>4</xdr:col>
      <xdr:colOff>600075</xdr:colOff>
      <xdr:row>12</xdr:row>
      <xdr:rowOff>66675</xdr:rowOff>
    </xdr:from>
    <xdr:ext cx="228600" cy="247650"/>
    <xdr:sp macro="" textlink="">
      <xdr:nvSpPr>
        <xdr:cNvPr id="6" name="Shape 6">
          <a:extLst>
            <a:ext uri="{FF2B5EF4-FFF2-40B4-BE49-F238E27FC236}">
              <a16:creationId xmlns:a16="http://schemas.microsoft.com/office/drawing/2014/main" id="{00000000-0008-0000-0200-000006000000}"/>
            </a:ext>
          </a:extLst>
        </xdr:cNvPr>
        <xdr:cNvSpPr txBox="1"/>
      </xdr:nvSpPr>
      <xdr:spPr>
        <a:xfrm>
          <a:off x="8410575" y="3648075"/>
          <a:ext cx="228600" cy="247650"/>
        </a:xfrm>
        <a:prstGeom prst="rect">
          <a:avLst/>
        </a:prstGeom>
        <a:solidFill>
          <a:srgbClr val="FFFFFF"/>
        </a:solidFill>
        <a:ln w="9525" cap="flat" cmpd="sng">
          <a:solidFill>
            <a:srgbClr val="000000"/>
          </a:solidFill>
          <a:prstDash val="solid"/>
          <a:round/>
          <a:headEnd type="none" w="sm" len="sm"/>
          <a:tailEnd type="none" w="sm" len="sm"/>
        </a:ln>
      </xdr:spPr>
      <xdr:txBody>
        <a:bodyPr wrap="square" lIns="91425" tIns="45700" rIns="91425" bIns="45700" anchor="t" anchorCtr="0">
          <a:noAutofit/>
        </a:bodyPr>
        <a:lstStyle/>
        <a:p>
          <a:pPr marL="0" marR="0" lvl="0" indent="0" algn="l" rtl="0">
            <a:lnSpc>
              <a:spcPct val="100000"/>
            </a:lnSpc>
            <a:spcBef>
              <a:spcPts val="0"/>
            </a:spcBef>
            <a:spcAft>
              <a:spcPts val="0"/>
            </a:spcAft>
            <a:buSzPts val="1100"/>
            <a:buFont typeface="Arial"/>
            <a:buNone/>
          </a:pPr>
          <a:endParaRPr sz="1100" b="1" i="0" u="none">
            <a:solidFill>
              <a:srgbClr val="000000"/>
            </a:solidFill>
            <a:latin typeface="Calibri"/>
            <a:ea typeface="Calibri"/>
            <a:cs typeface="Calibri"/>
            <a:sym typeface="Calibri"/>
          </a:endParaRPr>
        </a:p>
      </xdr:txBody>
    </xdr:sp>
    <xdr:clientData fLocksWithSheet="0"/>
  </xdr:oneCellAnchor>
  <xdr:oneCellAnchor>
    <xdr:from>
      <xdr:col>4</xdr:col>
      <xdr:colOff>609600</xdr:colOff>
      <xdr:row>12</xdr:row>
      <xdr:rowOff>9525</xdr:rowOff>
    </xdr:from>
    <xdr:ext cx="304800" cy="323850"/>
    <xdr:sp macro="" textlink="">
      <xdr:nvSpPr>
        <xdr:cNvPr id="2" name="Shape 6">
          <a:extLst>
            <a:ext uri="{FF2B5EF4-FFF2-40B4-BE49-F238E27FC236}">
              <a16:creationId xmlns:a16="http://schemas.microsoft.com/office/drawing/2014/main" id="{00000000-0008-0000-0200-000002000000}"/>
            </a:ext>
          </a:extLst>
        </xdr:cNvPr>
        <xdr:cNvSpPr txBox="1"/>
      </xdr:nvSpPr>
      <xdr:spPr>
        <a:xfrm>
          <a:off x="8420100" y="3590925"/>
          <a:ext cx="304800" cy="323850"/>
        </a:xfrm>
        <a:prstGeom prst="rect">
          <a:avLst/>
        </a:prstGeom>
        <a:solidFill>
          <a:srgbClr val="FFFFFF"/>
        </a:solidFill>
        <a:ln w="9525" cap="flat" cmpd="sng">
          <a:solidFill>
            <a:srgbClr val="000000"/>
          </a:solidFill>
          <a:prstDash val="solid"/>
          <a:round/>
          <a:headEnd type="none" w="sm" len="sm"/>
          <a:tailEnd type="none" w="sm" len="sm"/>
        </a:ln>
      </xdr:spPr>
      <xdr:txBody>
        <a:bodyPr wrap="square" lIns="91425" tIns="45700" rIns="91425" bIns="45700" anchor="t" anchorCtr="0">
          <a:noAutofit/>
        </a:bodyPr>
        <a:lstStyle/>
        <a:p>
          <a:pPr marL="0" marR="0" lvl="0" indent="0" algn="l" rtl="0">
            <a:lnSpc>
              <a:spcPct val="100000"/>
            </a:lnSpc>
            <a:spcBef>
              <a:spcPts val="0"/>
            </a:spcBef>
            <a:spcAft>
              <a:spcPts val="0"/>
            </a:spcAft>
            <a:buSzPts val="1100"/>
            <a:buFont typeface="Arial"/>
            <a:buNone/>
          </a:pPr>
          <a:endParaRPr sz="1100" b="1" i="0" u="none">
            <a:solidFill>
              <a:srgbClr val="000000"/>
            </a:solidFill>
            <a:latin typeface="Calibri"/>
            <a:ea typeface="Calibri"/>
            <a:cs typeface="Calibri"/>
            <a:sym typeface="Calibri"/>
          </a:endParaRPr>
        </a:p>
      </xdr:txBody>
    </xdr:sp>
    <xdr:clientData fLocksWithSheet="0"/>
  </xdr:oneCellAnchor>
  <xdr:oneCellAnchor>
    <xdr:from>
      <xdr:col>6</xdr:col>
      <xdr:colOff>152400</xdr:colOff>
      <xdr:row>12</xdr:row>
      <xdr:rowOff>47625</xdr:rowOff>
    </xdr:from>
    <xdr:ext cx="304800" cy="323850"/>
    <xdr:sp macro="" textlink="">
      <xdr:nvSpPr>
        <xdr:cNvPr id="7" name="Shape 6">
          <a:extLst>
            <a:ext uri="{FF2B5EF4-FFF2-40B4-BE49-F238E27FC236}">
              <a16:creationId xmlns:a16="http://schemas.microsoft.com/office/drawing/2014/main" id="{00000000-0008-0000-0200-000007000000}"/>
            </a:ext>
          </a:extLst>
        </xdr:cNvPr>
        <xdr:cNvSpPr txBox="1"/>
      </xdr:nvSpPr>
      <xdr:spPr>
        <a:xfrm>
          <a:off x="10344150" y="3629025"/>
          <a:ext cx="304800" cy="323850"/>
        </a:xfrm>
        <a:prstGeom prst="rect">
          <a:avLst/>
        </a:prstGeom>
        <a:solidFill>
          <a:srgbClr val="FFFFFF"/>
        </a:solidFill>
        <a:ln w="9525" cap="flat" cmpd="sng">
          <a:solidFill>
            <a:srgbClr val="000000"/>
          </a:solidFill>
          <a:prstDash val="solid"/>
          <a:round/>
          <a:headEnd type="none" w="sm" len="sm"/>
          <a:tailEnd type="none" w="sm" len="sm"/>
        </a:ln>
      </xdr:spPr>
      <xdr:txBody>
        <a:bodyPr wrap="square" lIns="91425" tIns="45700" rIns="91425" bIns="45700" anchor="t" anchorCtr="0">
          <a:noAutofit/>
        </a:bodyPr>
        <a:lstStyle/>
        <a:p>
          <a:pPr marL="0" marR="0" lvl="0" indent="0" algn="l" rtl="0">
            <a:lnSpc>
              <a:spcPct val="100000"/>
            </a:lnSpc>
            <a:spcBef>
              <a:spcPts val="0"/>
            </a:spcBef>
            <a:spcAft>
              <a:spcPts val="0"/>
            </a:spcAft>
            <a:buSzPts val="1100"/>
            <a:buFont typeface="Arial"/>
            <a:buNone/>
          </a:pPr>
          <a:endParaRPr sz="1100" b="1" i="0" u="none">
            <a:solidFill>
              <a:srgbClr val="000000"/>
            </a:solidFill>
            <a:latin typeface="Calibri"/>
            <a:ea typeface="Calibri"/>
            <a:cs typeface="Calibri"/>
            <a:sym typeface="Calibri"/>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7</xdr:col>
      <xdr:colOff>447675</xdr:colOff>
      <xdr:row>12</xdr:row>
      <xdr:rowOff>76200</xdr:rowOff>
    </xdr:from>
    <xdr:ext cx="304800" cy="276225"/>
    <xdr:sp macro="" textlink="">
      <xdr:nvSpPr>
        <xdr:cNvPr id="3" name="Shape 5">
          <a:extLst>
            <a:ext uri="{FF2B5EF4-FFF2-40B4-BE49-F238E27FC236}">
              <a16:creationId xmlns:a16="http://schemas.microsoft.com/office/drawing/2014/main" id="{00000000-0008-0000-0300-000003000000}"/>
            </a:ext>
          </a:extLst>
        </xdr:cNvPr>
        <xdr:cNvSpPr txBox="1"/>
      </xdr:nvSpPr>
      <xdr:spPr>
        <a:xfrm>
          <a:off x="10915650" y="3457575"/>
          <a:ext cx="304800" cy="276225"/>
        </a:xfrm>
        <a:prstGeom prst="rect">
          <a:avLst/>
        </a:prstGeom>
        <a:solidFill>
          <a:schemeClr val="bg1"/>
        </a:solidFill>
        <a:ln w="9525" cap="flat" cmpd="sng">
          <a:solidFill>
            <a:schemeClr val="tx1"/>
          </a:solidFill>
          <a:prstDash val="solid"/>
          <a:round/>
          <a:headEnd type="none" w="sm" len="sm"/>
          <a:tailEnd type="none" w="sm" len="sm"/>
        </a:ln>
      </xdr:spPr>
      <xdr:txBody>
        <a:bodyPr wrap="square" lIns="91425" tIns="45700" rIns="91425" bIns="45700" anchor="t" anchorCtr="0">
          <a:noAutofit/>
        </a:bodyPr>
        <a:lstStyle/>
        <a:p>
          <a:pPr marL="0" lvl="0" indent="0" algn="l" rtl="0">
            <a:spcBef>
              <a:spcPts val="0"/>
            </a:spcBef>
            <a:spcAft>
              <a:spcPts val="0"/>
            </a:spcAft>
            <a:buNone/>
          </a:pPr>
          <a:endParaRPr sz="1100" b="1"/>
        </a:p>
      </xdr:txBody>
    </xdr:sp>
    <xdr:clientData fLocksWithSheet="0"/>
  </xdr:oneCellAnchor>
  <xdr:oneCellAnchor>
    <xdr:from>
      <xdr:col>4</xdr:col>
      <xdr:colOff>523875</xdr:colOff>
      <xdr:row>12</xdr:row>
      <xdr:rowOff>66675</xdr:rowOff>
    </xdr:from>
    <xdr:ext cx="352425" cy="285750"/>
    <xdr:sp macro="" textlink="">
      <xdr:nvSpPr>
        <xdr:cNvPr id="4" name="Shape 6">
          <a:extLst>
            <a:ext uri="{FF2B5EF4-FFF2-40B4-BE49-F238E27FC236}">
              <a16:creationId xmlns:a16="http://schemas.microsoft.com/office/drawing/2014/main" id="{00000000-0008-0000-0300-000004000000}"/>
            </a:ext>
          </a:extLst>
        </xdr:cNvPr>
        <xdr:cNvSpPr txBox="1"/>
      </xdr:nvSpPr>
      <xdr:spPr>
        <a:xfrm>
          <a:off x="8334375" y="3448050"/>
          <a:ext cx="352425" cy="285750"/>
        </a:xfrm>
        <a:prstGeom prst="rect">
          <a:avLst/>
        </a:prstGeom>
        <a:solidFill>
          <a:srgbClr val="FFFFFF"/>
        </a:solidFill>
        <a:ln w="9525" cap="flat" cmpd="sng">
          <a:solidFill>
            <a:srgbClr val="000000"/>
          </a:solidFill>
          <a:prstDash val="solid"/>
          <a:round/>
          <a:headEnd type="none" w="sm" len="sm"/>
          <a:tailEnd type="none" w="sm" len="sm"/>
        </a:ln>
      </xdr:spPr>
      <xdr:txBody>
        <a:bodyPr wrap="square" lIns="91425" tIns="45700" rIns="91425" bIns="45700" anchor="t" anchorCtr="0">
          <a:noAutofit/>
        </a:bodyPr>
        <a:lstStyle/>
        <a:p>
          <a:pPr marL="0" marR="0" lvl="0" indent="0" algn="l" rtl="0">
            <a:lnSpc>
              <a:spcPct val="100000"/>
            </a:lnSpc>
            <a:spcBef>
              <a:spcPts val="0"/>
            </a:spcBef>
            <a:spcAft>
              <a:spcPts val="0"/>
            </a:spcAft>
            <a:buSzPts val="1100"/>
            <a:buFont typeface="Arial"/>
            <a:buNone/>
          </a:pPr>
          <a:endParaRPr sz="1100" b="1" i="0" u="none">
            <a:solidFill>
              <a:srgbClr val="000000"/>
            </a:solidFill>
            <a:latin typeface="Calibri"/>
            <a:ea typeface="Calibri"/>
            <a:cs typeface="Calibri"/>
            <a:sym typeface="Calibri"/>
          </a:endParaRPr>
        </a:p>
      </xdr:txBody>
    </xdr:sp>
    <xdr:clientData fLocksWithSheet="0"/>
  </xdr:oneCellAnchor>
  <xdr:oneCellAnchor>
    <xdr:from>
      <xdr:col>6</xdr:col>
      <xdr:colOff>152400</xdr:colOff>
      <xdr:row>12</xdr:row>
      <xdr:rowOff>47625</xdr:rowOff>
    </xdr:from>
    <xdr:ext cx="304800" cy="323850"/>
    <xdr:sp macro="" textlink="">
      <xdr:nvSpPr>
        <xdr:cNvPr id="7" name="Shape 6">
          <a:extLst>
            <a:ext uri="{FF2B5EF4-FFF2-40B4-BE49-F238E27FC236}">
              <a16:creationId xmlns:a16="http://schemas.microsoft.com/office/drawing/2014/main" id="{00000000-0008-0000-0300-000007000000}"/>
            </a:ext>
          </a:extLst>
        </xdr:cNvPr>
        <xdr:cNvSpPr txBox="1"/>
      </xdr:nvSpPr>
      <xdr:spPr>
        <a:xfrm>
          <a:off x="9763125" y="3429000"/>
          <a:ext cx="304800" cy="323850"/>
        </a:xfrm>
        <a:prstGeom prst="rect">
          <a:avLst/>
        </a:prstGeom>
        <a:solidFill>
          <a:srgbClr val="FFFFFF"/>
        </a:solidFill>
        <a:ln w="9525" cap="flat" cmpd="sng">
          <a:solidFill>
            <a:srgbClr val="000000"/>
          </a:solidFill>
          <a:prstDash val="solid"/>
          <a:round/>
          <a:headEnd type="none" w="sm" len="sm"/>
          <a:tailEnd type="none" w="sm" len="sm"/>
        </a:ln>
      </xdr:spPr>
      <xdr:txBody>
        <a:bodyPr wrap="square" lIns="91425" tIns="45700" rIns="91425" bIns="45700" anchor="t" anchorCtr="0">
          <a:noAutofit/>
        </a:bodyPr>
        <a:lstStyle/>
        <a:p>
          <a:pPr marL="0" marR="0" lvl="0" indent="0" algn="l" rtl="0">
            <a:lnSpc>
              <a:spcPct val="100000"/>
            </a:lnSpc>
            <a:spcBef>
              <a:spcPts val="0"/>
            </a:spcBef>
            <a:spcAft>
              <a:spcPts val="0"/>
            </a:spcAft>
            <a:buSzPts val="1100"/>
            <a:buFont typeface="Arial"/>
            <a:buNone/>
          </a:pPr>
          <a:endParaRPr sz="1100" b="1" i="0" u="none">
            <a:solidFill>
              <a:srgbClr val="000000"/>
            </a:solidFill>
            <a:latin typeface="Calibri"/>
            <a:ea typeface="Calibri"/>
            <a:cs typeface="Calibri"/>
            <a:sym typeface="Calibri"/>
          </a:endParaRPr>
        </a:p>
      </xdr:txBody>
    </xdr:sp>
    <xdr:clientData fLocksWithSheet="0"/>
  </xdr:oneCellAnchor>
</xdr:wsDr>
</file>

<file path=xl/drawings/drawing5.xml><?xml version="1.0" encoding="utf-8"?>
<xdr:wsDr xmlns:xdr="http://schemas.openxmlformats.org/drawingml/2006/spreadsheetDrawing" xmlns:a="http://schemas.openxmlformats.org/drawingml/2006/main">
  <xdr:oneCellAnchor>
    <xdr:from>
      <xdr:col>3</xdr:col>
      <xdr:colOff>152400</xdr:colOff>
      <xdr:row>13</xdr:row>
      <xdr:rowOff>152400</xdr:rowOff>
    </xdr:from>
    <xdr:ext cx="371475" cy="419100"/>
    <xdr:sp macro="" textlink="">
      <xdr:nvSpPr>
        <xdr:cNvPr id="3" name="Shape 7">
          <a:extLst>
            <a:ext uri="{FF2B5EF4-FFF2-40B4-BE49-F238E27FC236}">
              <a16:creationId xmlns:a16="http://schemas.microsoft.com/office/drawing/2014/main" id="{00000000-0008-0000-0400-000003000000}"/>
            </a:ext>
          </a:extLst>
        </xdr:cNvPr>
        <xdr:cNvSpPr txBox="1"/>
      </xdr:nvSpPr>
      <xdr:spPr>
        <a:xfrm>
          <a:off x="3562350" y="3657600"/>
          <a:ext cx="371475" cy="419100"/>
        </a:xfrm>
        <a:prstGeom prst="rect">
          <a:avLst/>
        </a:prstGeom>
        <a:noFill/>
        <a:ln>
          <a:noFill/>
        </a:ln>
      </xdr:spPr>
      <xdr:txBody>
        <a:bodyPr wrap="square" lIns="91425" tIns="91425" rIns="91425" bIns="91425" anchor="t" anchorCtr="0">
          <a:spAutoFit/>
        </a:bodyPr>
        <a:lstStyle/>
        <a:p>
          <a:pPr marL="0" lvl="0" indent="0" algn="l" rtl="0">
            <a:spcBef>
              <a:spcPts val="0"/>
            </a:spcBef>
            <a:spcAft>
              <a:spcPts val="0"/>
            </a:spcAft>
            <a:buNone/>
          </a:pPr>
          <a:endParaRPr sz="1400"/>
        </a:p>
      </xdr:txBody>
    </xdr:sp>
    <xdr:clientData fLocksWithSheet="0"/>
  </xdr:oneCellAnchor>
  <xdr:oneCellAnchor>
    <xdr:from>
      <xdr:col>3</xdr:col>
      <xdr:colOff>152400</xdr:colOff>
      <xdr:row>13</xdr:row>
      <xdr:rowOff>152400</xdr:rowOff>
    </xdr:from>
    <xdr:ext cx="381000" cy="419100"/>
    <xdr:sp macro="" textlink="">
      <xdr:nvSpPr>
        <xdr:cNvPr id="4" name="Shape 8">
          <a:extLst>
            <a:ext uri="{FF2B5EF4-FFF2-40B4-BE49-F238E27FC236}">
              <a16:creationId xmlns:a16="http://schemas.microsoft.com/office/drawing/2014/main" id="{00000000-0008-0000-0400-000004000000}"/>
            </a:ext>
          </a:extLst>
        </xdr:cNvPr>
        <xdr:cNvSpPr txBox="1"/>
      </xdr:nvSpPr>
      <xdr:spPr>
        <a:xfrm>
          <a:off x="3562350" y="3657600"/>
          <a:ext cx="381000" cy="419100"/>
        </a:xfrm>
        <a:prstGeom prst="rect">
          <a:avLst/>
        </a:prstGeom>
        <a:noFill/>
        <a:ln>
          <a:noFill/>
        </a:ln>
      </xdr:spPr>
      <xdr:txBody>
        <a:bodyPr wrap="square" lIns="91425" tIns="91425" rIns="91425" bIns="91425" anchor="t" anchorCtr="0">
          <a:spAutoFit/>
        </a:bodyPr>
        <a:lstStyle/>
        <a:p>
          <a:pPr marL="0" lvl="0" indent="0" algn="l" rtl="0">
            <a:spcBef>
              <a:spcPts val="0"/>
            </a:spcBef>
            <a:spcAft>
              <a:spcPts val="0"/>
            </a:spcAft>
            <a:buNone/>
          </a:pPr>
          <a:endParaRPr sz="1400"/>
        </a:p>
      </xdr:txBody>
    </xdr:sp>
    <xdr:clientData fLocksWithSheet="0"/>
  </xdr:oneCellAnchor>
  <xdr:oneCellAnchor>
    <xdr:from>
      <xdr:col>4</xdr:col>
      <xdr:colOff>352425</xdr:colOff>
      <xdr:row>13</xdr:row>
      <xdr:rowOff>76200</xdr:rowOff>
    </xdr:from>
    <xdr:ext cx="400050" cy="295275"/>
    <xdr:sp macro="" textlink="">
      <xdr:nvSpPr>
        <xdr:cNvPr id="5" name="Shape 4">
          <a:extLst>
            <a:ext uri="{FF2B5EF4-FFF2-40B4-BE49-F238E27FC236}">
              <a16:creationId xmlns:a16="http://schemas.microsoft.com/office/drawing/2014/main" id="{00000000-0008-0000-0400-000005000000}"/>
            </a:ext>
          </a:extLst>
        </xdr:cNvPr>
        <xdr:cNvSpPr txBox="1"/>
      </xdr:nvSpPr>
      <xdr:spPr>
        <a:xfrm flipH="1">
          <a:off x="5343525" y="3581400"/>
          <a:ext cx="400050" cy="295275"/>
        </a:xfrm>
        <a:prstGeom prst="rect">
          <a:avLst/>
        </a:prstGeom>
        <a:solidFill>
          <a:schemeClr val="bg1"/>
        </a:solidFill>
        <a:ln w="9525" cap="flat" cmpd="sng">
          <a:solidFill>
            <a:schemeClr val="tx1"/>
          </a:solidFill>
          <a:prstDash val="solid"/>
          <a:round/>
          <a:headEnd type="none" w="sm" len="sm"/>
          <a:tailEnd type="none" w="sm" len="sm"/>
        </a:ln>
      </xdr:spPr>
      <xdr:txBody>
        <a:bodyPr wrap="square" lIns="91425" tIns="45700" rIns="91425" bIns="45700" anchor="t" anchorCtr="0">
          <a:noAutofit/>
        </a:bodyPr>
        <a:lstStyle/>
        <a:p>
          <a:pPr marL="0" lvl="0" indent="0" algn="l" rtl="0">
            <a:spcBef>
              <a:spcPts val="0"/>
            </a:spcBef>
            <a:spcAft>
              <a:spcPts val="0"/>
            </a:spcAft>
            <a:buNone/>
          </a:pPr>
          <a:endParaRPr sz="1100" b="1"/>
        </a:p>
      </xdr:txBody>
    </xdr:sp>
    <xdr:clientData fLocksWithSheet="0"/>
  </xdr:oneCellAnchor>
  <xdr:oneCellAnchor>
    <xdr:from>
      <xdr:col>7</xdr:col>
      <xdr:colOff>619125</xdr:colOff>
      <xdr:row>13</xdr:row>
      <xdr:rowOff>47625</xdr:rowOff>
    </xdr:from>
    <xdr:ext cx="342900" cy="361950"/>
    <xdr:sp macro="" textlink="">
      <xdr:nvSpPr>
        <xdr:cNvPr id="6" name="Shape 5">
          <a:extLst>
            <a:ext uri="{FF2B5EF4-FFF2-40B4-BE49-F238E27FC236}">
              <a16:creationId xmlns:a16="http://schemas.microsoft.com/office/drawing/2014/main" id="{00000000-0008-0000-0400-000006000000}"/>
            </a:ext>
          </a:extLst>
        </xdr:cNvPr>
        <xdr:cNvSpPr txBox="1"/>
      </xdr:nvSpPr>
      <xdr:spPr>
        <a:xfrm flipH="1">
          <a:off x="8467725" y="3552825"/>
          <a:ext cx="342900" cy="361950"/>
        </a:xfrm>
        <a:prstGeom prst="rect">
          <a:avLst/>
        </a:prstGeom>
        <a:solidFill>
          <a:schemeClr val="bg1"/>
        </a:solidFill>
        <a:ln w="9525" cap="flat" cmpd="sng">
          <a:solidFill>
            <a:schemeClr val="tx1"/>
          </a:solidFill>
          <a:prstDash val="solid"/>
          <a:round/>
          <a:headEnd type="none" w="sm" len="sm"/>
          <a:tailEnd type="none" w="sm" len="sm"/>
        </a:ln>
      </xdr:spPr>
      <xdr:txBody>
        <a:bodyPr wrap="square" lIns="91425" tIns="45700" rIns="91425" bIns="45700" anchor="t" anchorCtr="0">
          <a:noAutofit/>
        </a:bodyPr>
        <a:lstStyle/>
        <a:p>
          <a:pPr marL="0" lvl="0" indent="0" algn="l" rtl="0">
            <a:spcBef>
              <a:spcPts val="0"/>
            </a:spcBef>
            <a:spcAft>
              <a:spcPts val="0"/>
            </a:spcAft>
            <a:buNone/>
          </a:pPr>
          <a:endParaRPr sz="1100" b="1"/>
        </a:p>
      </xdr:txBody>
    </xdr:sp>
    <xdr:clientData fLocksWithSheet="0"/>
  </xdr:oneCellAnchor>
  <xdr:oneCellAnchor>
    <xdr:from>
      <xdr:col>5</xdr:col>
      <xdr:colOff>1552575</xdr:colOff>
      <xdr:row>13</xdr:row>
      <xdr:rowOff>76200</xdr:rowOff>
    </xdr:from>
    <xdr:ext cx="333375" cy="323850"/>
    <xdr:sp macro="" textlink="">
      <xdr:nvSpPr>
        <xdr:cNvPr id="7" name="Shape 4">
          <a:extLst>
            <a:ext uri="{FF2B5EF4-FFF2-40B4-BE49-F238E27FC236}">
              <a16:creationId xmlns:a16="http://schemas.microsoft.com/office/drawing/2014/main" id="{00000000-0008-0000-0400-000007000000}"/>
            </a:ext>
          </a:extLst>
        </xdr:cNvPr>
        <xdr:cNvSpPr txBox="1"/>
      </xdr:nvSpPr>
      <xdr:spPr>
        <a:xfrm>
          <a:off x="7429500" y="3581400"/>
          <a:ext cx="333375" cy="323850"/>
        </a:xfrm>
        <a:prstGeom prst="rect">
          <a:avLst/>
        </a:prstGeom>
        <a:solidFill>
          <a:schemeClr val="bg1"/>
        </a:solidFill>
        <a:ln w="9525" cap="flat" cmpd="sng">
          <a:solidFill>
            <a:schemeClr val="tx1"/>
          </a:solidFill>
          <a:prstDash val="solid"/>
          <a:round/>
          <a:headEnd type="none" w="sm" len="sm"/>
          <a:tailEnd type="none" w="sm" len="sm"/>
        </a:ln>
      </xdr:spPr>
      <xdr:txBody>
        <a:bodyPr wrap="square" lIns="91425" tIns="45700" rIns="91425" bIns="45700" anchor="t" anchorCtr="0">
          <a:noAutofit/>
        </a:bodyPr>
        <a:lstStyle/>
        <a:p>
          <a:pPr marL="0" lvl="0" indent="0" algn="l" rtl="0">
            <a:spcBef>
              <a:spcPts val="0"/>
            </a:spcBef>
            <a:spcAft>
              <a:spcPts val="0"/>
            </a:spcAft>
            <a:buNone/>
          </a:pPr>
          <a:endParaRPr sz="1100" b="1"/>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4</xdr:col>
      <xdr:colOff>171450</xdr:colOff>
      <xdr:row>13</xdr:row>
      <xdr:rowOff>19050</xdr:rowOff>
    </xdr:from>
    <xdr:ext cx="409575" cy="304800"/>
    <xdr:sp macro="" textlink="">
      <xdr:nvSpPr>
        <xdr:cNvPr id="4" name="Shape 5">
          <a:extLst>
            <a:ext uri="{FF2B5EF4-FFF2-40B4-BE49-F238E27FC236}">
              <a16:creationId xmlns:a16="http://schemas.microsoft.com/office/drawing/2014/main" id="{00000000-0008-0000-0500-000004000000}"/>
            </a:ext>
          </a:extLst>
        </xdr:cNvPr>
        <xdr:cNvSpPr txBox="1"/>
      </xdr:nvSpPr>
      <xdr:spPr>
        <a:xfrm>
          <a:off x="4648200" y="3352800"/>
          <a:ext cx="409575" cy="304800"/>
        </a:xfrm>
        <a:prstGeom prst="rect">
          <a:avLst/>
        </a:prstGeom>
        <a:solidFill>
          <a:schemeClr val="bg1"/>
        </a:solidFill>
        <a:ln w="9525" cap="flat" cmpd="sng">
          <a:solidFill>
            <a:schemeClr val="tx1"/>
          </a:solidFill>
          <a:prstDash val="solid"/>
          <a:round/>
          <a:headEnd type="none" w="sm" len="sm"/>
          <a:tailEnd type="none" w="sm" len="sm"/>
        </a:ln>
      </xdr:spPr>
      <xdr:txBody>
        <a:bodyPr wrap="square" lIns="91425" tIns="45700" rIns="91425" bIns="45700" anchor="t" anchorCtr="0">
          <a:noAutofit/>
        </a:bodyPr>
        <a:lstStyle/>
        <a:p>
          <a:pPr marL="0" lvl="0" indent="0" algn="l" rtl="0">
            <a:spcBef>
              <a:spcPts val="0"/>
            </a:spcBef>
            <a:spcAft>
              <a:spcPts val="0"/>
            </a:spcAft>
            <a:buNone/>
          </a:pPr>
          <a:endParaRPr sz="1100" b="1"/>
        </a:p>
      </xdr:txBody>
    </xdr:sp>
    <xdr:clientData fLocksWithSheet="0"/>
  </xdr:oneCellAnchor>
  <xdr:oneCellAnchor>
    <xdr:from>
      <xdr:col>3</xdr:col>
      <xdr:colOff>152400</xdr:colOff>
      <xdr:row>13</xdr:row>
      <xdr:rowOff>152400</xdr:rowOff>
    </xdr:from>
    <xdr:ext cx="371475" cy="419100"/>
    <xdr:sp macro="" textlink="">
      <xdr:nvSpPr>
        <xdr:cNvPr id="7" name="Shape 7">
          <a:extLst>
            <a:ext uri="{FF2B5EF4-FFF2-40B4-BE49-F238E27FC236}">
              <a16:creationId xmlns:a16="http://schemas.microsoft.com/office/drawing/2014/main" id="{00000000-0008-0000-0500-000007000000}"/>
            </a:ext>
          </a:extLst>
        </xdr:cNvPr>
        <xdr:cNvSpPr txBox="1"/>
      </xdr:nvSpPr>
      <xdr:spPr>
        <a:xfrm>
          <a:off x="2943225" y="3486150"/>
          <a:ext cx="371475" cy="419100"/>
        </a:xfrm>
        <a:prstGeom prst="rect">
          <a:avLst/>
        </a:prstGeom>
        <a:noFill/>
        <a:ln>
          <a:noFill/>
        </a:ln>
      </xdr:spPr>
      <xdr:txBody>
        <a:bodyPr wrap="square" lIns="91425" tIns="91425" rIns="91425" bIns="91425" anchor="t" anchorCtr="0">
          <a:spAutoFit/>
        </a:bodyPr>
        <a:lstStyle/>
        <a:p>
          <a:pPr marL="0" lvl="0" indent="0" algn="l" rtl="0">
            <a:spcBef>
              <a:spcPts val="0"/>
            </a:spcBef>
            <a:spcAft>
              <a:spcPts val="0"/>
            </a:spcAft>
            <a:buNone/>
          </a:pPr>
          <a:endParaRPr sz="1400"/>
        </a:p>
      </xdr:txBody>
    </xdr:sp>
    <xdr:clientData fLocksWithSheet="0"/>
  </xdr:oneCellAnchor>
  <xdr:oneCellAnchor>
    <xdr:from>
      <xdr:col>3</xdr:col>
      <xdr:colOff>152400</xdr:colOff>
      <xdr:row>13</xdr:row>
      <xdr:rowOff>152400</xdr:rowOff>
    </xdr:from>
    <xdr:ext cx="381000" cy="419100"/>
    <xdr:sp macro="" textlink="">
      <xdr:nvSpPr>
        <xdr:cNvPr id="8" name="Shape 8">
          <a:extLst>
            <a:ext uri="{FF2B5EF4-FFF2-40B4-BE49-F238E27FC236}">
              <a16:creationId xmlns:a16="http://schemas.microsoft.com/office/drawing/2014/main" id="{00000000-0008-0000-0500-000008000000}"/>
            </a:ext>
          </a:extLst>
        </xdr:cNvPr>
        <xdr:cNvSpPr txBox="1"/>
      </xdr:nvSpPr>
      <xdr:spPr>
        <a:xfrm>
          <a:off x="2943225" y="3486150"/>
          <a:ext cx="381000" cy="419100"/>
        </a:xfrm>
        <a:prstGeom prst="rect">
          <a:avLst/>
        </a:prstGeom>
        <a:noFill/>
        <a:ln>
          <a:noFill/>
        </a:ln>
      </xdr:spPr>
      <xdr:txBody>
        <a:bodyPr wrap="square" lIns="91425" tIns="91425" rIns="91425" bIns="91425" anchor="t" anchorCtr="0">
          <a:spAutoFit/>
        </a:bodyPr>
        <a:lstStyle/>
        <a:p>
          <a:pPr marL="0" lvl="0" indent="0" algn="l" rtl="0">
            <a:spcBef>
              <a:spcPts val="0"/>
            </a:spcBef>
            <a:spcAft>
              <a:spcPts val="0"/>
            </a:spcAft>
            <a:buNone/>
          </a:pPr>
          <a:endParaRPr sz="1400"/>
        </a:p>
      </xdr:txBody>
    </xdr:sp>
    <xdr:clientData fLocksWithSheet="0"/>
  </xdr:oneCellAnchor>
  <xdr:oneCellAnchor>
    <xdr:from>
      <xdr:col>3</xdr:col>
      <xdr:colOff>152400</xdr:colOff>
      <xdr:row>13</xdr:row>
      <xdr:rowOff>152400</xdr:rowOff>
    </xdr:from>
    <xdr:ext cx="371475" cy="419100"/>
    <xdr:sp macro="" textlink="">
      <xdr:nvSpPr>
        <xdr:cNvPr id="13" name="Shape 7">
          <a:extLst>
            <a:ext uri="{FF2B5EF4-FFF2-40B4-BE49-F238E27FC236}">
              <a16:creationId xmlns:a16="http://schemas.microsoft.com/office/drawing/2014/main" id="{00000000-0008-0000-0500-00000D000000}"/>
            </a:ext>
          </a:extLst>
        </xdr:cNvPr>
        <xdr:cNvSpPr txBox="1"/>
      </xdr:nvSpPr>
      <xdr:spPr>
        <a:xfrm>
          <a:off x="2943225" y="3486150"/>
          <a:ext cx="371475" cy="419100"/>
        </a:xfrm>
        <a:prstGeom prst="rect">
          <a:avLst/>
        </a:prstGeom>
        <a:noFill/>
        <a:ln>
          <a:noFill/>
        </a:ln>
      </xdr:spPr>
      <xdr:txBody>
        <a:bodyPr wrap="square" lIns="91425" tIns="91425" rIns="91425" bIns="91425" anchor="t" anchorCtr="0">
          <a:spAutoFit/>
        </a:bodyPr>
        <a:lstStyle/>
        <a:p>
          <a:pPr marL="0" lvl="0" indent="0" algn="l" rtl="0">
            <a:spcBef>
              <a:spcPts val="0"/>
            </a:spcBef>
            <a:spcAft>
              <a:spcPts val="0"/>
            </a:spcAft>
            <a:buNone/>
          </a:pPr>
          <a:endParaRPr sz="1400"/>
        </a:p>
      </xdr:txBody>
    </xdr:sp>
    <xdr:clientData fLocksWithSheet="0"/>
  </xdr:oneCellAnchor>
  <xdr:oneCellAnchor>
    <xdr:from>
      <xdr:col>3</xdr:col>
      <xdr:colOff>152400</xdr:colOff>
      <xdr:row>13</xdr:row>
      <xdr:rowOff>152400</xdr:rowOff>
    </xdr:from>
    <xdr:ext cx="381000" cy="419100"/>
    <xdr:sp macro="" textlink="">
      <xdr:nvSpPr>
        <xdr:cNvPr id="14" name="Shape 8">
          <a:extLst>
            <a:ext uri="{FF2B5EF4-FFF2-40B4-BE49-F238E27FC236}">
              <a16:creationId xmlns:a16="http://schemas.microsoft.com/office/drawing/2014/main" id="{00000000-0008-0000-0500-00000E000000}"/>
            </a:ext>
          </a:extLst>
        </xdr:cNvPr>
        <xdr:cNvSpPr txBox="1"/>
      </xdr:nvSpPr>
      <xdr:spPr>
        <a:xfrm>
          <a:off x="2943225" y="3486150"/>
          <a:ext cx="381000" cy="419100"/>
        </a:xfrm>
        <a:prstGeom prst="rect">
          <a:avLst/>
        </a:prstGeom>
        <a:noFill/>
        <a:ln>
          <a:noFill/>
        </a:ln>
      </xdr:spPr>
      <xdr:txBody>
        <a:bodyPr wrap="square" lIns="91425" tIns="91425" rIns="91425" bIns="91425" anchor="t" anchorCtr="0">
          <a:spAutoFit/>
        </a:bodyPr>
        <a:lstStyle/>
        <a:p>
          <a:pPr marL="0" lvl="0" indent="0" algn="l" rtl="0">
            <a:spcBef>
              <a:spcPts val="0"/>
            </a:spcBef>
            <a:spcAft>
              <a:spcPts val="0"/>
            </a:spcAft>
            <a:buNone/>
          </a:pPr>
          <a:endParaRPr sz="1400"/>
        </a:p>
      </xdr:txBody>
    </xdr:sp>
    <xdr:clientData fLocksWithSheet="0"/>
  </xdr:oneCellAnchor>
  <xdr:oneCellAnchor>
    <xdr:from>
      <xdr:col>7</xdr:col>
      <xdr:colOff>904875</xdr:colOff>
      <xdr:row>13</xdr:row>
      <xdr:rowOff>28575</xdr:rowOff>
    </xdr:from>
    <xdr:ext cx="323850" cy="266700"/>
    <xdr:sp macro="" textlink="">
      <xdr:nvSpPr>
        <xdr:cNvPr id="17" name="Shape 4">
          <a:extLst>
            <a:ext uri="{FF2B5EF4-FFF2-40B4-BE49-F238E27FC236}">
              <a16:creationId xmlns:a16="http://schemas.microsoft.com/office/drawing/2014/main" id="{00000000-0008-0000-0500-000011000000}"/>
            </a:ext>
          </a:extLst>
        </xdr:cNvPr>
        <xdr:cNvSpPr txBox="1"/>
      </xdr:nvSpPr>
      <xdr:spPr>
        <a:xfrm>
          <a:off x="8401050" y="3362325"/>
          <a:ext cx="323850" cy="266700"/>
        </a:xfrm>
        <a:prstGeom prst="rect">
          <a:avLst/>
        </a:prstGeom>
        <a:solidFill>
          <a:schemeClr val="bg1"/>
        </a:solidFill>
        <a:ln w="9525" cap="flat" cmpd="sng">
          <a:solidFill>
            <a:schemeClr val="tx1"/>
          </a:solidFill>
          <a:prstDash val="solid"/>
          <a:round/>
          <a:headEnd type="none" w="sm" len="sm"/>
          <a:tailEnd type="none" w="sm" len="sm"/>
        </a:ln>
      </xdr:spPr>
      <xdr:txBody>
        <a:bodyPr wrap="square" lIns="91425" tIns="45700" rIns="91425" bIns="45700" anchor="t" anchorCtr="0">
          <a:noAutofit/>
        </a:bodyPr>
        <a:lstStyle/>
        <a:p>
          <a:pPr marL="0" lvl="0" indent="0" algn="l" rtl="0">
            <a:spcBef>
              <a:spcPts val="0"/>
            </a:spcBef>
            <a:spcAft>
              <a:spcPts val="0"/>
            </a:spcAft>
            <a:buNone/>
          </a:pPr>
          <a:endParaRPr sz="1100" b="1"/>
        </a:p>
      </xdr:txBody>
    </xdr:sp>
    <xdr:clientData fLocksWithSheet="0"/>
  </xdr:oneCellAnchor>
</xdr:wsDr>
</file>

<file path=xl/drawings/drawing7.xml><?xml version="1.0" encoding="utf-8"?>
<xdr:wsDr xmlns:xdr="http://schemas.openxmlformats.org/drawingml/2006/spreadsheetDrawing" xmlns:a="http://schemas.openxmlformats.org/drawingml/2006/main">
  <xdr:oneCellAnchor>
    <xdr:from>
      <xdr:col>5</xdr:col>
      <xdr:colOff>104775</xdr:colOff>
      <xdr:row>14</xdr:row>
      <xdr:rowOff>57150</xdr:rowOff>
    </xdr:from>
    <xdr:ext cx="409575" cy="304800"/>
    <xdr:sp macro="" textlink="">
      <xdr:nvSpPr>
        <xdr:cNvPr id="2" name="Shape 5">
          <a:extLst>
            <a:ext uri="{FF2B5EF4-FFF2-40B4-BE49-F238E27FC236}">
              <a16:creationId xmlns:a16="http://schemas.microsoft.com/office/drawing/2014/main" id="{00000000-0008-0000-0600-000002000000}"/>
            </a:ext>
          </a:extLst>
        </xdr:cNvPr>
        <xdr:cNvSpPr txBox="1"/>
      </xdr:nvSpPr>
      <xdr:spPr>
        <a:xfrm>
          <a:off x="4895850" y="3676650"/>
          <a:ext cx="409575" cy="304800"/>
        </a:xfrm>
        <a:prstGeom prst="rect">
          <a:avLst/>
        </a:prstGeom>
        <a:solidFill>
          <a:schemeClr val="bg1"/>
        </a:solidFill>
        <a:ln w="9525" cap="flat" cmpd="sng">
          <a:solidFill>
            <a:schemeClr val="tx1"/>
          </a:solidFill>
          <a:prstDash val="solid"/>
          <a:round/>
          <a:headEnd type="none" w="sm" len="sm"/>
          <a:tailEnd type="none" w="sm" len="sm"/>
        </a:ln>
      </xdr:spPr>
      <xdr:txBody>
        <a:bodyPr wrap="square" lIns="91425" tIns="45700" rIns="91425" bIns="45700" anchor="t" anchorCtr="0">
          <a:noAutofit/>
        </a:bodyPr>
        <a:lstStyle/>
        <a:p>
          <a:pPr marL="0" lvl="0" indent="0" algn="l" rtl="0">
            <a:spcBef>
              <a:spcPts val="0"/>
            </a:spcBef>
            <a:spcAft>
              <a:spcPts val="0"/>
            </a:spcAft>
            <a:buNone/>
          </a:pPr>
          <a:endParaRPr sz="1100" b="1"/>
        </a:p>
      </xdr:txBody>
    </xdr:sp>
    <xdr:clientData fLocksWithSheet="0"/>
  </xdr:oneCellAnchor>
  <xdr:oneCellAnchor>
    <xdr:from>
      <xdr:col>7</xdr:col>
      <xdr:colOff>361950</xdr:colOff>
      <xdr:row>14</xdr:row>
      <xdr:rowOff>66675</xdr:rowOff>
    </xdr:from>
    <xdr:ext cx="304800" cy="304800"/>
    <xdr:sp macro="" textlink="">
      <xdr:nvSpPr>
        <xdr:cNvPr id="3" name="Shape 4">
          <a:extLst>
            <a:ext uri="{FF2B5EF4-FFF2-40B4-BE49-F238E27FC236}">
              <a16:creationId xmlns:a16="http://schemas.microsoft.com/office/drawing/2014/main" id="{00000000-0008-0000-0600-000003000000}"/>
            </a:ext>
          </a:extLst>
        </xdr:cNvPr>
        <xdr:cNvSpPr txBox="1"/>
      </xdr:nvSpPr>
      <xdr:spPr>
        <a:xfrm>
          <a:off x="7391400" y="3686175"/>
          <a:ext cx="304800" cy="304800"/>
        </a:xfrm>
        <a:prstGeom prst="rect">
          <a:avLst/>
        </a:prstGeom>
        <a:solidFill>
          <a:schemeClr val="bg1"/>
        </a:solidFill>
        <a:ln w="9525" cap="flat" cmpd="sng">
          <a:solidFill>
            <a:schemeClr val="tx1"/>
          </a:solidFill>
          <a:prstDash val="solid"/>
          <a:round/>
          <a:headEnd type="none" w="sm" len="sm"/>
          <a:tailEnd type="none" w="sm" len="sm"/>
        </a:ln>
      </xdr:spPr>
      <xdr:txBody>
        <a:bodyPr wrap="square" lIns="91425" tIns="45700" rIns="91425" bIns="45700" anchor="t" anchorCtr="0">
          <a:noAutofit/>
        </a:bodyPr>
        <a:lstStyle/>
        <a:p>
          <a:pPr marL="0" lvl="0" indent="0" algn="l" rtl="0">
            <a:spcBef>
              <a:spcPts val="0"/>
            </a:spcBef>
            <a:spcAft>
              <a:spcPts val="0"/>
            </a:spcAft>
            <a:buNone/>
          </a:pPr>
          <a:endParaRPr sz="1100" b="1"/>
        </a:p>
      </xdr:txBody>
    </xdr:sp>
    <xdr:clientData fLocksWithSheet="0"/>
  </xdr:oneCellAnchor>
  <xdr:oneCellAnchor>
    <xdr:from>
      <xdr:col>8</xdr:col>
      <xdr:colOff>1457325</xdr:colOff>
      <xdr:row>14</xdr:row>
      <xdr:rowOff>28575</xdr:rowOff>
    </xdr:from>
    <xdr:ext cx="304800" cy="304800"/>
    <xdr:sp macro="" textlink="">
      <xdr:nvSpPr>
        <xdr:cNvPr id="4" name="Shape 4">
          <a:extLst>
            <a:ext uri="{FF2B5EF4-FFF2-40B4-BE49-F238E27FC236}">
              <a16:creationId xmlns:a16="http://schemas.microsoft.com/office/drawing/2014/main" id="{00000000-0008-0000-0600-000004000000}"/>
            </a:ext>
          </a:extLst>
        </xdr:cNvPr>
        <xdr:cNvSpPr txBox="1"/>
      </xdr:nvSpPr>
      <xdr:spPr>
        <a:xfrm>
          <a:off x="9467850" y="3648075"/>
          <a:ext cx="304800" cy="304800"/>
        </a:xfrm>
        <a:prstGeom prst="rect">
          <a:avLst/>
        </a:prstGeom>
        <a:solidFill>
          <a:schemeClr val="bg1"/>
        </a:solidFill>
        <a:ln w="9525" cap="flat" cmpd="sng">
          <a:solidFill>
            <a:schemeClr val="tx1"/>
          </a:solidFill>
          <a:prstDash val="solid"/>
          <a:round/>
          <a:headEnd type="none" w="sm" len="sm"/>
          <a:tailEnd type="none" w="sm" len="sm"/>
        </a:ln>
      </xdr:spPr>
      <xdr:txBody>
        <a:bodyPr wrap="square" lIns="91425" tIns="45700" rIns="91425" bIns="45700" anchor="t" anchorCtr="0">
          <a:noAutofit/>
        </a:bodyPr>
        <a:lstStyle/>
        <a:p>
          <a:pPr marL="0" lvl="0" indent="0" algn="l" rtl="0">
            <a:spcBef>
              <a:spcPts val="0"/>
            </a:spcBef>
            <a:spcAft>
              <a:spcPts val="0"/>
            </a:spcAft>
            <a:buNone/>
          </a:pPr>
          <a:endParaRPr sz="1100" b="1"/>
        </a:p>
      </xdr:txBody>
    </xdr:sp>
    <xdr:clientData fLocksWithSheet="0"/>
  </xdr:oneCellAnchor>
</xdr:wsDr>
</file>

<file path=xl/drawings/drawing8.xml><?xml version="1.0" encoding="utf-8"?>
<xdr:wsDr xmlns:xdr="http://schemas.openxmlformats.org/drawingml/2006/spreadsheetDrawing" xmlns:a="http://schemas.openxmlformats.org/drawingml/2006/main">
  <xdr:oneCellAnchor>
    <xdr:from>
      <xdr:col>5</xdr:col>
      <xdr:colOff>104775</xdr:colOff>
      <xdr:row>14</xdr:row>
      <xdr:rowOff>57150</xdr:rowOff>
    </xdr:from>
    <xdr:ext cx="409575" cy="304800"/>
    <xdr:sp macro="" textlink="">
      <xdr:nvSpPr>
        <xdr:cNvPr id="4" name="Shape 5">
          <a:extLst>
            <a:ext uri="{FF2B5EF4-FFF2-40B4-BE49-F238E27FC236}">
              <a16:creationId xmlns:a16="http://schemas.microsoft.com/office/drawing/2014/main" id="{00000000-0008-0000-0700-000004000000}"/>
            </a:ext>
          </a:extLst>
        </xdr:cNvPr>
        <xdr:cNvSpPr txBox="1"/>
      </xdr:nvSpPr>
      <xdr:spPr>
        <a:xfrm>
          <a:off x="5334000" y="3933825"/>
          <a:ext cx="409575" cy="304800"/>
        </a:xfrm>
        <a:prstGeom prst="rect">
          <a:avLst/>
        </a:prstGeom>
        <a:solidFill>
          <a:schemeClr val="bg1"/>
        </a:solidFill>
        <a:ln w="9525" cap="flat" cmpd="sng">
          <a:solidFill>
            <a:schemeClr val="tx1"/>
          </a:solidFill>
          <a:prstDash val="solid"/>
          <a:round/>
          <a:headEnd type="none" w="sm" len="sm"/>
          <a:tailEnd type="none" w="sm" len="sm"/>
        </a:ln>
      </xdr:spPr>
      <xdr:txBody>
        <a:bodyPr wrap="square" lIns="91425" tIns="45700" rIns="91425" bIns="45700" anchor="t" anchorCtr="0">
          <a:noAutofit/>
        </a:bodyPr>
        <a:lstStyle/>
        <a:p>
          <a:pPr marL="0" lvl="0" indent="0" algn="l" rtl="0">
            <a:spcBef>
              <a:spcPts val="0"/>
            </a:spcBef>
            <a:spcAft>
              <a:spcPts val="0"/>
            </a:spcAft>
            <a:buNone/>
          </a:pPr>
          <a:endParaRPr sz="1100" b="1"/>
        </a:p>
      </xdr:txBody>
    </xdr:sp>
    <xdr:clientData fLocksWithSheet="0"/>
  </xdr:oneCellAnchor>
  <xdr:oneCellAnchor>
    <xdr:from>
      <xdr:col>7</xdr:col>
      <xdr:colOff>361950</xdr:colOff>
      <xdr:row>14</xdr:row>
      <xdr:rowOff>66675</xdr:rowOff>
    </xdr:from>
    <xdr:ext cx="304800" cy="304800"/>
    <xdr:sp macro="" textlink="">
      <xdr:nvSpPr>
        <xdr:cNvPr id="5" name="Shape 4">
          <a:extLst>
            <a:ext uri="{FF2B5EF4-FFF2-40B4-BE49-F238E27FC236}">
              <a16:creationId xmlns:a16="http://schemas.microsoft.com/office/drawing/2014/main" id="{00000000-0008-0000-0700-000005000000}"/>
            </a:ext>
          </a:extLst>
        </xdr:cNvPr>
        <xdr:cNvSpPr txBox="1"/>
      </xdr:nvSpPr>
      <xdr:spPr>
        <a:xfrm>
          <a:off x="7591425" y="3943350"/>
          <a:ext cx="304800" cy="304800"/>
        </a:xfrm>
        <a:prstGeom prst="rect">
          <a:avLst/>
        </a:prstGeom>
        <a:solidFill>
          <a:schemeClr val="bg1"/>
        </a:solidFill>
        <a:ln w="9525" cap="flat" cmpd="sng">
          <a:solidFill>
            <a:schemeClr val="tx1"/>
          </a:solidFill>
          <a:prstDash val="solid"/>
          <a:round/>
          <a:headEnd type="none" w="sm" len="sm"/>
          <a:tailEnd type="none" w="sm" len="sm"/>
        </a:ln>
      </xdr:spPr>
      <xdr:txBody>
        <a:bodyPr wrap="square" lIns="91425" tIns="45700" rIns="91425" bIns="45700" anchor="t" anchorCtr="0">
          <a:noAutofit/>
        </a:bodyPr>
        <a:lstStyle/>
        <a:p>
          <a:pPr marL="0" lvl="0" indent="0" algn="l" rtl="0">
            <a:spcBef>
              <a:spcPts val="0"/>
            </a:spcBef>
            <a:spcAft>
              <a:spcPts val="0"/>
            </a:spcAft>
            <a:buNone/>
          </a:pPr>
          <a:endParaRPr sz="1100" b="1"/>
        </a:p>
      </xdr:txBody>
    </xdr:sp>
    <xdr:clientData fLocksWithSheet="0"/>
  </xdr:oneCellAnchor>
  <xdr:oneCellAnchor>
    <xdr:from>
      <xdr:col>8</xdr:col>
      <xdr:colOff>1123950</xdr:colOff>
      <xdr:row>14</xdr:row>
      <xdr:rowOff>76200</xdr:rowOff>
    </xdr:from>
    <xdr:ext cx="304800" cy="304800"/>
    <xdr:sp macro="" textlink="">
      <xdr:nvSpPr>
        <xdr:cNvPr id="6" name="Shape 4">
          <a:extLst>
            <a:ext uri="{FF2B5EF4-FFF2-40B4-BE49-F238E27FC236}">
              <a16:creationId xmlns:a16="http://schemas.microsoft.com/office/drawing/2014/main" id="{00000000-0008-0000-0700-000006000000}"/>
            </a:ext>
          </a:extLst>
        </xdr:cNvPr>
        <xdr:cNvSpPr txBox="1"/>
      </xdr:nvSpPr>
      <xdr:spPr>
        <a:xfrm>
          <a:off x="9153525" y="3952875"/>
          <a:ext cx="304800" cy="304800"/>
        </a:xfrm>
        <a:prstGeom prst="rect">
          <a:avLst/>
        </a:prstGeom>
        <a:solidFill>
          <a:schemeClr val="bg1"/>
        </a:solidFill>
        <a:ln w="9525" cap="flat" cmpd="sng">
          <a:solidFill>
            <a:schemeClr val="tx1"/>
          </a:solidFill>
          <a:prstDash val="solid"/>
          <a:round/>
          <a:headEnd type="none" w="sm" len="sm"/>
          <a:tailEnd type="none" w="sm" len="sm"/>
        </a:ln>
      </xdr:spPr>
      <xdr:txBody>
        <a:bodyPr wrap="square" lIns="91425" tIns="45700" rIns="91425" bIns="45700" anchor="t" anchorCtr="0">
          <a:noAutofit/>
        </a:bodyPr>
        <a:lstStyle/>
        <a:p>
          <a:pPr marL="0" lvl="0" indent="0" algn="l" rtl="0">
            <a:spcBef>
              <a:spcPts val="0"/>
            </a:spcBef>
            <a:spcAft>
              <a:spcPts val="0"/>
            </a:spcAft>
            <a:buNone/>
          </a:pPr>
          <a:endParaRPr sz="1100" b="1"/>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825B90-6B59-4AFE-9DCD-7BB4E8D8E757}">
  <sheetPr codeName="Hoja1"/>
  <dimension ref="A8:E26"/>
  <sheetViews>
    <sheetView topLeftCell="A45" workbookViewId="0">
      <selection activeCell="B8" sqref="B8:E8"/>
    </sheetView>
  </sheetViews>
  <sheetFormatPr baseColWidth="10" defaultColWidth="11.1640625" defaultRowHeight="16"/>
  <cols>
    <col min="1" max="1" width="4.6640625" customWidth="1"/>
    <col min="2" max="2" width="28" customWidth="1"/>
    <col min="3" max="3" width="73.6640625" customWidth="1"/>
    <col min="4" max="4" width="19.1640625" bestFit="1" customWidth="1"/>
    <col min="5" max="5" width="31.1640625" customWidth="1"/>
  </cols>
  <sheetData>
    <row r="8" spans="1:5" ht="26">
      <c r="B8" s="562" t="s">
        <v>137</v>
      </c>
      <c r="C8" s="562"/>
      <c r="D8" s="562"/>
      <c r="E8" s="562"/>
    </row>
    <row r="9" spans="1:5" ht="17" thickBot="1"/>
    <row r="10" spans="1:5" ht="21" thickBot="1">
      <c r="A10" s="270" t="s">
        <v>79</v>
      </c>
      <c r="B10" s="271"/>
      <c r="C10" s="271"/>
      <c r="D10" s="271"/>
      <c r="E10" s="272"/>
    </row>
    <row r="12" spans="1:5" ht="64.5" customHeight="1">
      <c r="A12" s="273" t="s">
        <v>138</v>
      </c>
      <c r="B12" s="269"/>
      <c r="C12" s="269"/>
      <c r="D12" s="269"/>
      <c r="E12" s="269"/>
    </row>
    <row r="13" spans="1:5">
      <c r="A13" s="267" t="s">
        <v>139</v>
      </c>
    </row>
    <row r="15" spans="1:5" ht="54" customHeight="1">
      <c r="A15" s="269" t="s">
        <v>80</v>
      </c>
      <c r="B15" s="269"/>
      <c r="C15" s="269"/>
      <c r="D15" s="269"/>
      <c r="E15" s="269"/>
    </row>
    <row r="16" spans="1:5" ht="18.75" customHeight="1">
      <c r="A16" s="2"/>
      <c r="B16" s="2"/>
      <c r="C16" s="2"/>
      <c r="D16" s="2"/>
      <c r="E16" s="2"/>
    </row>
    <row r="17" spans="1:5" ht="18" customHeight="1">
      <c r="A17" s="274" t="s">
        <v>120</v>
      </c>
      <c r="B17" s="274"/>
      <c r="C17" s="2"/>
      <c r="D17" s="2"/>
      <c r="E17" s="2"/>
    </row>
    <row r="19" spans="1:5" ht="99.75" customHeight="1">
      <c r="A19" s="72" t="s">
        <v>81</v>
      </c>
      <c r="B19" s="269" t="s">
        <v>140</v>
      </c>
      <c r="C19" s="269"/>
      <c r="D19" s="269"/>
      <c r="E19" s="269"/>
    </row>
    <row r="20" spans="1:5" ht="15" customHeight="1">
      <c r="A20" s="72"/>
      <c r="C20" s="2"/>
      <c r="D20" s="2"/>
      <c r="E20" s="2"/>
    </row>
    <row r="21" spans="1:5" ht="114.75" customHeight="1">
      <c r="A21" s="72" t="s">
        <v>68</v>
      </c>
      <c r="B21" s="269" t="s">
        <v>141</v>
      </c>
      <c r="C21" s="269"/>
      <c r="D21" s="269"/>
      <c r="E21" s="269"/>
    </row>
    <row r="22" spans="1:5" ht="24" customHeight="1">
      <c r="A22" s="72">
        <v>3</v>
      </c>
      <c r="B22" s="265" t="s">
        <v>119</v>
      </c>
      <c r="C22" s="266"/>
      <c r="D22" s="266"/>
      <c r="E22" s="266"/>
    </row>
    <row r="23" spans="1:5" ht="16.5" customHeight="1">
      <c r="A23" s="72"/>
      <c r="B23" s="2"/>
      <c r="D23" s="2"/>
      <c r="E23" s="2"/>
    </row>
    <row r="24" spans="1:5" ht="16.5" customHeight="1">
      <c r="A24" s="274" t="s">
        <v>82</v>
      </c>
      <c r="B24" s="274"/>
      <c r="C24" s="2"/>
      <c r="D24" s="2"/>
      <c r="E24" s="2"/>
    </row>
    <row r="25" spans="1:5" ht="16.5" customHeight="1">
      <c r="A25" s="1"/>
      <c r="B25" s="1"/>
      <c r="C25" s="2"/>
      <c r="D25" s="2"/>
      <c r="E25" s="2"/>
    </row>
    <row r="26" spans="1:5" ht="124.5" customHeight="1">
      <c r="A26" s="72"/>
      <c r="B26" s="269" t="s">
        <v>142</v>
      </c>
      <c r="C26" s="269"/>
      <c r="D26" s="269"/>
      <c r="E26" s="269"/>
    </row>
  </sheetData>
  <mergeCells count="9">
    <mergeCell ref="B8:E8"/>
    <mergeCell ref="B26:E26"/>
    <mergeCell ref="A10:E10"/>
    <mergeCell ref="A12:E12"/>
    <mergeCell ref="A15:E15"/>
    <mergeCell ref="B19:E19"/>
    <mergeCell ref="B21:E21"/>
    <mergeCell ref="A17:B17"/>
    <mergeCell ref="A24:B24"/>
  </mergeCells>
  <pageMargins left="0.7" right="0.7" top="0.75" bottom="0.75" header="0.3" footer="0.3"/>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2"/>
  <dimension ref="A1:I1007"/>
  <sheetViews>
    <sheetView showGridLines="0" zoomScaleSheetLayoutView="90" zoomScalePageLayoutView="90" workbookViewId="0">
      <selection activeCell="D16" sqref="D16"/>
    </sheetView>
  </sheetViews>
  <sheetFormatPr baseColWidth="10" defaultColWidth="11.1640625" defaultRowHeight="15" customHeight="1"/>
  <cols>
    <col min="1" max="1" width="63.5" style="122" customWidth="1"/>
    <col min="2" max="2" width="13.1640625" style="122" customWidth="1"/>
    <col min="3" max="3" width="12.83203125" style="122" customWidth="1"/>
    <col min="4" max="4" width="20.33203125" style="122" bestFit="1" customWidth="1"/>
    <col min="5" max="5" width="25.5" style="122" customWidth="1"/>
    <col min="6" max="6" width="13.1640625" style="122" customWidth="1"/>
    <col min="7" max="7" width="13.83203125" style="122" bestFit="1" customWidth="1"/>
    <col min="8" max="8" width="11" style="122" customWidth="1"/>
    <col min="9" max="9" width="18.1640625" style="122" customWidth="1"/>
    <col min="10" max="28" width="11" style="122" customWidth="1"/>
    <col min="29" max="16384" width="11.1640625" style="122"/>
  </cols>
  <sheetData>
    <row r="1" spans="1:9" ht="15.75" customHeight="1">
      <c r="A1" s="275" t="s">
        <v>124</v>
      </c>
      <c r="B1" s="276"/>
      <c r="C1" s="276"/>
      <c r="D1" s="276"/>
      <c r="E1" s="276"/>
      <c r="F1" s="276"/>
      <c r="G1" s="276"/>
      <c r="H1" s="276"/>
      <c r="I1" s="277"/>
    </row>
    <row r="2" spans="1:9" ht="15.75" customHeight="1">
      <c r="A2" s="278"/>
      <c r="B2" s="279"/>
      <c r="C2" s="279"/>
      <c r="D2" s="279"/>
      <c r="E2" s="279"/>
      <c r="F2" s="279"/>
      <c r="G2" s="279"/>
      <c r="H2" s="279"/>
      <c r="I2" s="280"/>
    </row>
    <row r="3" spans="1:9" ht="15.75" customHeight="1">
      <c r="A3" s="278"/>
      <c r="B3" s="279"/>
      <c r="C3" s="279"/>
      <c r="D3" s="279"/>
      <c r="E3" s="279"/>
      <c r="F3" s="279"/>
      <c r="G3" s="279"/>
      <c r="H3" s="279"/>
      <c r="I3" s="280"/>
    </row>
    <row r="4" spans="1:9" ht="18" customHeight="1" thickBot="1">
      <c r="A4" s="281"/>
      <c r="B4" s="282"/>
      <c r="C4" s="282"/>
      <c r="D4" s="282"/>
      <c r="E4" s="282"/>
      <c r="F4" s="282"/>
      <c r="G4" s="282"/>
      <c r="H4" s="282"/>
      <c r="I4" s="283"/>
    </row>
    <row r="5" spans="1:9" ht="16.5" customHeight="1" thickBot="1">
      <c r="B5" s="123"/>
      <c r="C5" s="123"/>
      <c r="D5" s="123"/>
      <c r="E5" s="123"/>
      <c r="F5" s="123"/>
      <c r="G5" s="123"/>
      <c r="H5" s="123"/>
      <c r="I5" s="124"/>
    </row>
    <row r="6" spans="1:9" ht="34.5" customHeight="1">
      <c r="A6" s="284" t="s">
        <v>84</v>
      </c>
      <c r="B6" s="285"/>
      <c r="C6" s="285"/>
      <c r="D6" s="285"/>
      <c r="E6" s="285"/>
      <c r="F6" s="285"/>
      <c r="G6" s="285"/>
      <c r="H6" s="285"/>
      <c r="I6" s="286"/>
    </row>
    <row r="7" spans="1:9" ht="17" thickBot="1">
      <c r="A7" s="287" t="s">
        <v>92</v>
      </c>
      <c r="B7" s="288"/>
      <c r="C7" s="288"/>
      <c r="D7" s="288"/>
      <c r="E7" s="288"/>
      <c r="F7" s="288"/>
      <c r="G7" s="288"/>
      <c r="H7" s="288"/>
      <c r="I7" s="289"/>
    </row>
    <row r="8" spans="1:9" ht="15.75" customHeight="1" thickBot="1"/>
    <row r="9" spans="1:9" ht="15.75" customHeight="1" thickBot="1">
      <c r="A9" s="296" t="s">
        <v>50</v>
      </c>
      <c r="B9" s="297"/>
      <c r="C9" s="297"/>
      <c r="D9" s="297"/>
      <c r="E9" s="297"/>
      <c r="F9" s="297"/>
      <c r="G9" s="297"/>
      <c r="H9" s="297"/>
      <c r="I9" s="298"/>
    </row>
    <row r="10" spans="1:9" ht="15.75" customHeight="1" thickBot="1"/>
    <row r="11" spans="1:9" ht="31.5" customHeight="1" thickBot="1">
      <c r="A11" s="290" t="s">
        <v>112</v>
      </c>
      <c r="B11" s="291"/>
      <c r="C11" s="291"/>
      <c r="D11" s="291"/>
      <c r="E11" s="291"/>
      <c r="F11" s="291"/>
      <c r="G11" s="291"/>
      <c r="H11" s="291"/>
      <c r="I11" s="292"/>
    </row>
    <row r="12" spans="1:9" ht="57.75" customHeight="1" thickBot="1">
      <c r="A12" s="293" t="s">
        <v>105</v>
      </c>
      <c r="B12" s="294"/>
      <c r="C12" s="294"/>
      <c r="D12" s="294"/>
      <c r="E12" s="294"/>
      <c r="F12" s="294"/>
      <c r="G12" s="294"/>
      <c r="H12" s="294"/>
      <c r="I12" s="295"/>
    </row>
    <row r="13" spans="1:9" ht="34.5" customHeight="1" thickBot="1">
      <c r="A13" s="293" t="s">
        <v>113</v>
      </c>
      <c r="B13" s="294"/>
      <c r="C13" s="294"/>
      <c r="D13" s="125"/>
      <c r="E13" s="126" t="s">
        <v>1</v>
      </c>
      <c r="F13" s="127" t="s">
        <v>2</v>
      </c>
      <c r="G13" s="127"/>
      <c r="H13" s="127" t="s">
        <v>125</v>
      </c>
      <c r="I13" s="128"/>
    </row>
    <row r="14" spans="1:9" ht="15" customHeight="1" thickBot="1">
      <c r="A14" s="129"/>
      <c r="B14" s="129"/>
      <c r="C14" s="129"/>
      <c r="D14" s="130"/>
      <c r="E14" s="130"/>
      <c r="F14" s="130"/>
      <c r="G14" s="130"/>
      <c r="H14" s="130"/>
      <c r="I14" s="130"/>
    </row>
    <row r="15" spans="1:9" ht="30.75" customHeight="1" thickTop="1" thickBot="1">
      <c r="A15" s="131" t="s">
        <v>114</v>
      </c>
      <c r="B15" s="129"/>
      <c r="C15" s="129"/>
      <c r="D15" s="132">
        <v>1</v>
      </c>
      <c r="E15" s="130"/>
      <c r="F15" s="130"/>
      <c r="G15" s="130"/>
      <c r="H15" s="130"/>
      <c r="I15" s="130"/>
    </row>
    <row r="16" spans="1:9" ht="30.75" customHeight="1" thickTop="1" thickBot="1">
      <c r="A16" s="129"/>
      <c r="B16" s="129"/>
      <c r="C16" s="129"/>
      <c r="D16" s="133"/>
      <c r="E16" s="130"/>
      <c r="F16" s="130"/>
      <c r="G16" s="130"/>
      <c r="H16" s="130"/>
      <c r="I16" s="134"/>
    </row>
    <row r="17" spans="1:9" ht="36.75" customHeight="1" thickBot="1">
      <c r="A17" s="264" t="s">
        <v>143</v>
      </c>
      <c r="B17" s="129"/>
      <c r="C17" s="161" t="s">
        <v>111</v>
      </c>
      <c r="D17" s="162" t="s">
        <v>89</v>
      </c>
      <c r="E17" s="163" t="s">
        <v>93</v>
      </c>
      <c r="F17" s="130"/>
      <c r="G17" s="130"/>
      <c r="H17" s="130"/>
      <c r="I17" s="130"/>
    </row>
    <row r="18" spans="1:9" ht="17" thickBot="1">
      <c r="A18" s="263" t="s">
        <v>90</v>
      </c>
      <c r="B18" s="129"/>
      <c r="C18" s="164">
        <v>200</v>
      </c>
      <c r="D18" s="311">
        <v>3000000</v>
      </c>
      <c r="E18" s="165">
        <f>+C18*$D$18*10%</f>
        <v>60000000</v>
      </c>
      <c r="F18" s="130"/>
      <c r="G18" s="130"/>
      <c r="H18" s="130"/>
      <c r="I18" s="130"/>
    </row>
    <row r="19" spans="1:9" ht="17" thickBot="1">
      <c r="A19" s="131" t="s">
        <v>94</v>
      </c>
      <c r="B19" s="129"/>
      <c r="C19" s="164">
        <f>IF(D15=1,0,200)</f>
        <v>0</v>
      </c>
      <c r="D19" s="312"/>
      <c r="E19" s="165">
        <f t="shared" ref="E19" si="0">+C19*$D$18*10%</f>
        <v>0</v>
      </c>
      <c r="F19" s="130"/>
      <c r="G19" s="130"/>
      <c r="H19" s="130"/>
      <c r="I19" s="130"/>
    </row>
    <row r="20" spans="1:9" ht="20" thickBot="1">
      <c r="A20" s="135"/>
      <c r="B20" s="129"/>
      <c r="C20" s="166">
        <f>SUM(C18:C19)</f>
        <v>200</v>
      </c>
      <c r="D20" s="167" t="s">
        <v>91</v>
      </c>
      <c r="E20" s="168">
        <f>SUM(E18:E19)</f>
        <v>60000000</v>
      </c>
      <c r="F20" s="130"/>
      <c r="G20" s="130"/>
      <c r="H20" s="130"/>
      <c r="I20" s="130"/>
    </row>
    <row r="21" spans="1:9" ht="49.5" customHeight="1" thickBot="1">
      <c r="A21" s="262" t="s">
        <v>118</v>
      </c>
      <c r="B21" s="129"/>
      <c r="C21" s="129"/>
      <c r="D21" s="136"/>
      <c r="E21" s="130"/>
      <c r="F21" s="130"/>
      <c r="G21" s="130"/>
      <c r="H21" s="130"/>
      <c r="I21" s="130"/>
    </row>
    <row r="22" spans="1:9" ht="35" thickBot="1">
      <c r="A22" s="137" t="s">
        <v>115</v>
      </c>
      <c r="B22" s="303" t="s">
        <v>4</v>
      </c>
      <c r="C22" s="304"/>
      <c r="D22" s="304"/>
      <c r="E22" s="305"/>
      <c r="F22" s="305"/>
      <c r="G22" s="304"/>
      <c r="H22" s="304"/>
      <c r="I22" s="306"/>
    </row>
    <row r="23" spans="1:9" ht="32" thickTop="1" thickBot="1">
      <c r="A23" s="138" t="s">
        <v>5</v>
      </c>
      <c r="B23" s="129"/>
      <c r="C23" s="129"/>
      <c r="D23" s="139"/>
      <c r="E23" s="313" t="s">
        <v>95</v>
      </c>
      <c r="F23" s="314"/>
      <c r="G23" s="130"/>
      <c r="H23" s="130"/>
      <c r="I23" s="130"/>
    </row>
    <row r="24" spans="1:9" ht="33" thickTop="1" thickBot="1">
      <c r="A24" s="138" t="s">
        <v>6</v>
      </c>
      <c r="B24" s="129"/>
      <c r="C24" s="129"/>
      <c r="D24" s="139" t="s">
        <v>126</v>
      </c>
      <c r="E24" s="315" t="s">
        <v>96</v>
      </c>
      <c r="F24" s="316"/>
      <c r="G24" s="130"/>
      <c r="H24" s="261">
        <f>COUNTIFS(D23:D25,"x")</f>
        <v>1</v>
      </c>
      <c r="I24" s="130"/>
    </row>
    <row r="25" spans="1:9" ht="56.25" customHeight="1" thickTop="1" thickBot="1">
      <c r="A25" s="140" t="s">
        <v>7</v>
      </c>
      <c r="B25" s="129"/>
      <c r="C25" s="129"/>
      <c r="D25" s="139"/>
      <c r="E25" s="317" t="s">
        <v>117</v>
      </c>
      <c r="F25" s="318"/>
      <c r="G25" s="130"/>
      <c r="H25" s="130"/>
      <c r="I25" s="130"/>
    </row>
    <row r="26" spans="1:9" ht="51" customHeight="1" thickBot="1">
      <c r="D26" s="319" t="str">
        <f>IF(H24&gt;1,"! UNICAMENTE SE PUEDE DIGITAR UNA OPCION !","")</f>
        <v/>
      </c>
      <c r="E26" s="319"/>
      <c r="F26" s="319"/>
    </row>
    <row r="27" spans="1:9" ht="15.75" customHeight="1">
      <c r="A27" s="141"/>
      <c r="B27" s="142"/>
      <c r="C27" s="142"/>
      <c r="D27" s="142"/>
      <c r="E27" s="142"/>
      <c r="F27" s="142"/>
      <c r="G27" s="142"/>
      <c r="H27" s="142"/>
      <c r="I27" s="143"/>
    </row>
    <row r="28" spans="1:9" ht="15.75" customHeight="1">
      <c r="A28" s="144"/>
      <c r="B28" s="145"/>
      <c r="C28" s="145"/>
      <c r="D28" s="146"/>
      <c r="E28" s="145"/>
      <c r="F28" s="145"/>
      <c r="G28" s="145"/>
      <c r="H28" s="145"/>
      <c r="I28" s="147"/>
    </row>
    <row r="29" spans="1:9" ht="15.75" customHeight="1">
      <c r="A29" s="144"/>
      <c r="B29" s="148"/>
      <c r="C29" s="145"/>
      <c r="D29" s="145"/>
      <c r="E29" s="145"/>
      <c r="F29" s="307"/>
      <c r="G29" s="307"/>
      <c r="H29" s="307"/>
      <c r="I29" s="302"/>
    </row>
    <row r="30" spans="1:9" ht="15.75" customHeight="1">
      <c r="A30" s="144"/>
      <c r="B30" s="148"/>
      <c r="C30" s="307"/>
      <c r="D30" s="308"/>
      <c r="E30" s="145"/>
      <c r="I30" s="147"/>
    </row>
    <row r="31" spans="1:9" ht="15.75" customHeight="1" thickBot="1">
      <c r="A31" s="149" t="s">
        <v>121</v>
      </c>
      <c r="B31" s="148"/>
      <c r="C31" s="150"/>
      <c r="D31" s="150"/>
      <c r="E31" s="145"/>
      <c r="F31" s="309"/>
      <c r="G31" s="309"/>
      <c r="H31" s="309"/>
      <c r="I31" s="302"/>
    </row>
    <row r="32" spans="1:9" ht="15.75" customHeight="1" thickTop="1">
      <c r="A32" s="151" t="s">
        <v>8</v>
      </c>
      <c r="B32" s="152"/>
      <c r="C32" s="153"/>
      <c r="D32" s="153"/>
      <c r="E32" s="145"/>
      <c r="F32" s="301"/>
      <c r="G32" s="301"/>
      <c r="H32" s="301"/>
      <c r="I32" s="302"/>
    </row>
    <row r="33" spans="1:9" ht="15.75" customHeight="1">
      <c r="A33" s="310" t="s">
        <v>9</v>
      </c>
      <c r="B33" s="300"/>
      <c r="C33" s="300"/>
      <c r="D33" s="300"/>
      <c r="E33" s="145"/>
      <c r="F33" s="301"/>
      <c r="G33" s="301"/>
      <c r="H33" s="301"/>
      <c r="I33" s="302"/>
    </row>
    <row r="34" spans="1:9" ht="15.75" customHeight="1">
      <c r="A34" s="154"/>
      <c r="E34" s="145"/>
      <c r="F34" s="153"/>
      <c r="G34" s="153"/>
      <c r="H34" s="153"/>
      <c r="I34" s="155"/>
    </row>
    <row r="35" spans="1:9" ht="15.75" customHeight="1">
      <c r="A35" s="299" t="s">
        <v>83</v>
      </c>
      <c r="B35" s="300"/>
      <c r="C35" s="300"/>
      <c r="D35" s="300"/>
      <c r="E35" s="145"/>
      <c r="F35" s="301"/>
      <c r="G35" s="301"/>
      <c r="H35" s="301"/>
      <c r="I35" s="302"/>
    </row>
    <row r="36" spans="1:9" ht="15.75" customHeight="1" thickBot="1">
      <c r="A36" s="156"/>
      <c r="B36" s="157"/>
      <c r="C36" s="158"/>
      <c r="D36" s="158"/>
      <c r="E36" s="158"/>
      <c r="F36" s="158"/>
      <c r="G36" s="158"/>
      <c r="H36" s="158"/>
      <c r="I36" s="159"/>
    </row>
    <row r="37" spans="1:9" ht="15.75" customHeight="1"/>
    <row r="38" spans="1:9" ht="15.75" customHeight="1"/>
    <row r="39" spans="1:9" ht="15.75" customHeight="1"/>
    <row r="40" spans="1:9" ht="15.75" customHeight="1"/>
    <row r="41" spans="1:9" ht="16">
      <c r="A41" s="160"/>
    </row>
    <row r="42" spans="1:9" ht="15.75" customHeight="1"/>
    <row r="43" spans="1:9" ht="15.75" customHeight="1"/>
    <row r="44" spans="1:9" ht="15.75" customHeight="1"/>
    <row r="45" spans="1:9" ht="15.75" customHeight="1"/>
    <row r="46" spans="1:9" ht="15.75" customHeight="1"/>
    <row r="47" spans="1:9" ht="15.75" customHeight="1"/>
    <row r="48" spans="1:9"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sheetData>
  <sheetProtection algorithmName="SHA-512" hashValue="E9UnrlAbWGNVrjY/12vn1w19LzRqmV/s0yAiFYBP2VXB5O5GZMTBbOdpnIFPOfNiu14NF2TN2aVpS5TQ5bnBlg==" saltValue="Zm5FKpHJB4sQvDuqda0D3g==" spinCount="100000" sheet="1" objects="1" scenarios="1"/>
  <mergeCells count="21">
    <mergeCell ref="A35:D35"/>
    <mergeCell ref="F35:I35"/>
    <mergeCell ref="B22:I22"/>
    <mergeCell ref="C30:D30"/>
    <mergeCell ref="A13:C13"/>
    <mergeCell ref="F29:I29"/>
    <mergeCell ref="F31:I31"/>
    <mergeCell ref="F32:I32"/>
    <mergeCell ref="A33:D33"/>
    <mergeCell ref="F33:I33"/>
    <mergeCell ref="D18:D19"/>
    <mergeCell ref="E23:F23"/>
    <mergeCell ref="E24:F24"/>
    <mergeCell ref="E25:F25"/>
    <mergeCell ref="D26:F26"/>
    <mergeCell ref="A1:I4"/>
    <mergeCell ref="A6:I6"/>
    <mergeCell ref="A7:I7"/>
    <mergeCell ref="A11:I11"/>
    <mergeCell ref="A12:I12"/>
    <mergeCell ref="A9:I9"/>
  </mergeCells>
  <dataValidations count="3">
    <dataValidation type="whole" allowBlank="1" showInputMessage="1" showErrorMessage="1" errorTitle="ERROR" error="This number is incorrect; the number entered must b e one (1) or two (2)." prompt="Please enter number 1 or 2 of your areas of interest. According to that defined in the Bid document, only two areas can be awarded, regardless of the interested party showing interest for more areas prior to the award._x000a_" sqref="D15" xr:uid="{00000000-0002-0000-0100-000000000000}">
      <formula1>1</formula1>
      <formula2>2</formula2>
    </dataValidation>
    <dataValidation allowBlank="1" showInputMessage="1" showErrorMessage="1" prompt="Value of NW, defined in the Resolution and Bid Document." sqref="D18:D19" xr:uid="{00000000-0002-0000-0100-000001000000}"/>
    <dataValidation allowBlank="1" showInputMessage="1" showErrorMessage="1" prompt="Base value for calculation of the Credit Limit or the Financial Indicators." sqref="E20" xr:uid="{00000000-0002-0000-0100-000002000000}"/>
  </dataValidations>
  <pageMargins left="0.7" right="0.7" top="0.75" bottom="0.75" header="0" footer="0"/>
  <pageSetup scale="71"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prompt="Mark with an X if this is the option with which you want to be qualified.                  " xr:uid="{00000000-0002-0000-0100-000003000000}">
          <x14:formula1>
            <xm:f>Lista!$A$3:$B$3</xm:f>
          </x14:formula1>
          <xm:sqref>D24:D25</xm:sqref>
        </x14:dataValidation>
        <x14:dataValidation type="list" showInputMessage="1" showErrorMessage="1" prompt="Mark with an X if this is the option with which you want to be qualified.                  " xr:uid="{00000000-0002-0000-0100-000004000000}">
          <x14:formula1>
            <xm:f>Lista!$A$3:$B$3</xm:f>
          </x14:formula1>
          <xm:sqref>D23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B1FF0B-3008-4674-AF79-8DFF6283B108}">
  <sheetPr codeName="Hoja3"/>
  <dimension ref="A1:I1000"/>
  <sheetViews>
    <sheetView zoomScale="85" zoomScaleNormal="85" zoomScaleSheetLayoutView="85" workbookViewId="0">
      <selection activeCell="A32" sqref="A32:H32"/>
    </sheetView>
  </sheetViews>
  <sheetFormatPr baseColWidth="10" defaultColWidth="11.1640625" defaultRowHeight="15" customHeight="1"/>
  <cols>
    <col min="1" max="1" width="50.83203125" style="169" customWidth="1"/>
    <col min="2" max="2" width="18" style="169" customWidth="1"/>
    <col min="3" max="3" width="11" style="169" customWidth="1"/>
    <col min="4" max="4" width="22.6640625" style="169" customWidth="1"/>
    <col min="5" max="5" width="21.6640625" style="169" customWidth="1"/>
    <col min="6" max="6" width="9.5" style="169" customWidth="1"/>
    <col min="7" max="7" width="10.6640625" style="169" customWidth="1"/>
    <col min="8" max="8" width="11" style="169" customWidth="1"/>
    <col min="9" max="9" width="18.1640625" style="169" customWidth="1"/>
    <col min="10" max="28" width="11" style="169" customWidth="1"/>
    <col min="29" max="16384" width="11.1640625" style="169"/>
  </cols>
  <sheetData>
    <row r="1" spans="1:9" ht="15.75" customHeight="1">
      <c r="A1" s="337" t="s">
        <v>144</v>
      </c>
      <c r="B1" s="338"/>
      <c r="C1" s="338"/>
      <c r="D1" s="338"/>
      <c r="E1" s="338"/>
      <c r="F1" s="338"/>
      <c r="G1" s="338"/>
      <c r="H1" s="338"/>
      <c r="I1" s="339"/>
    </row>
    <row r="2" spans="1:9" ht="15.75" customHeight="1">
      <c r="A2" s="340"/>
      <c r="B2" s="341"/>
      <c r="C2" s="341"/>
      <c r="D2" s="341"/>
      <c r="E2" s="341"/>
      <c r="F2" s="341"/>
      <c r="G2" s="341"/>
      <c r="H2" s="341"/>
      <c r="I2" s="342"/>
    </row>
    <row r="3" spans="1:9" ht="15.75" customHeight="1">
      <c r="A3" s="340"/>
      <c r="B3" s="341"/>
      <c r="C3" s="341"/>
      <c r="D3" s="341"/>
      <c r="E3" s="341"/>
      <c r="F3" s="341"/>
      <c r="G3" s="341"/>
      <c r="H3" s="341"/>
      <c r="I3" s="342"/>
    </row>
    <row r="4" spans="1:9" ht="18" customHeight="1" thickBot="1">
      <c r="A4" s="343"/>
      <c r="B4" s="344"/>
      <c r="C4" s="344"/>
      <c r="D4" s="344"/>
      <c r="E4" s="344"/>
      <c r="F4" s="344"/>
      <c r="G4" s="344"/>
      <c r="H4" s="344"/>
      <c r="I4" s="345"/>
    </row>
    <row r="5" spans="1:9" ht="16.5" customHeight="1" thickBot="1">
      <c r="B5" s="170"/>
      <c r="C5" s="170"/>
      <c r="D5" s="170"/>
      <c r="E5" s="170"/>
      <c r="F5" s="170"/>
      <c r="G5" s="170"/>
      <c r="H5" s="170"/>
      <c r="I5" s="171"/>
    </row>
    <row r="6" spans="1:9" ht="36.75" customHeight="1">
      <c r="A6" s="346" t="s">
        <v>98</v>
      </c>
      <c r="B6" s="347"/>
      <c r="C6" s="347"/>
      <c r="D6" s="347"/>
      <c r="E6" s="347"/>
      <c r="F6" s="347"/>
      <c r="G6" s="347"/>
      <c r="H6" s="347"/>
      <c r="I6" s="348"/>
    </row>
    <row r="7" spans="1:9" ht="21.75" customHeight="1" thickBot="1">
      <c r="A7" s="352" t="s">
        <v>76</v>
      </c>
      <c r="B7" s="353"/>
      <c r="C7" s="353"/>
      <c r="D7" s="353"/>
      <c r="E7" s="353"/>
      <c r="F7" s="353"/>
      <c r="G7" s="353"/>
      <c r="H7" s="353"/>
      <c r="I7" s="354"/>
    </row>
    <row r="8" spans="1:9" ht="15.75" customHeight="1" thickBot="1"/>
    <row r="9" spans="1:9" ht="15.75" customHeight="1" thickBot="1">
      <c r="A9" s="296" t="s">
        <v>50</v>
      </c>
      <c r="B9" s="297"/>
      <c r="C9" s="297"/>
      <c r="D9" s="297"/>
      <c r="E9" s="297"/>
      <c r="F9" s="297"/>
      <c r="G9" s="297"/>
      <c r="H9" s="297"/>
      <c r="I9" s="298"/>
    </row>
    <row r="10" spans="1:9" ht="15.75" customHeight="1"/>
    <row r="11" spans="1:9" ht="33.75" customHeight="1" thickBot="1">
      <c r="A11" s="349" t="s">
        <v>0</v>
      </c>
      <c r="B11" s="350"/>
      <c r="C11" s="350"/>
      <c r="D11" s="350"/>
      <c r="E11" s="350"/>
      <c r="F11" s="350"/>
      <c r="G11" s="350"/>
      <c r="H11" s="350"/>
      <c r="I11" s="351"/>
    </row>
    <row r="12" spans="1:9" ht="60.75" customHeight="1" thickBot="1">
      <c r="A12" s="293" t="s">
        <v>145</v>
      </c>
      <c r="B12" s="294"/>
      <c r="C12" s="294"/>
      <c r="D12" s="294"/>
      <c r="E12" s="294"/>
      <c r="F12" s="294"/>
      <c r="G12" s="294"/>
      <c r="H12" s="294"/>
      <c r="I12" s="295"/>
    </row>
    <row r="13" spans="1:9" ht="34.5" customHeight="1" thickBot="1">
      <c r="A13" s="293" t="s">
        <v>69</v>
      </c>
      <c r="B13" s="294"/>
      <c r="C13" s="294"/>
      <c r="D13" s="125"/>
      <c r="E13" s="126" t="s">
        <v>1</v>
      </c>
      <c r="F13" s="127" t="s">
        <v>2</v>
      </c>
      <c r="G13" s="127"/>
      <c r="H13" s="127" t="s">
        <v>127</v>
      </c>
      <c r="I13" s="128"/>
    </row>
    <row r="14" spans="1:9" ht="34.5" customHeight="1" thickBot="1">
      <c r="A14" s="172"/>
      <c r="B14" s="172"/>
      <c r="C14" s="172"/>
      <c r="D14" s="173"/>
      <c r="E14" s="173"/>
      <c r="F14" s="173"/>
      <c r="G14" s="173"/>
      <c r="H14" s="173"/>
      <c r="I14" s="173"/>
    </row>
    <row r="15" spans="1:9" ht="34.5" customHeight="1" thickTop="1" thickBot="1">
      <c r="A15" s="174" t="s">
        <v>3</v>
      </c>
      <c r="B15" s="172"/>
      <c r="C15" s="172"/>
      <c r="D15" s="186">
        <f>'3. Selection Factors'!D15</f>
        <v>1</v>
      </c>
      <c r="E15" s="173"/>
      <c r="F15" s="173"/>
      <c r="G15" s="173"/>
      <c r="H15" s="173"/>
      <c r="I15" s="173"/>
    </row>
    <row r="16" spans="1:9" ht="34.5" customHeight="1" thickTop="1" thickBot="1">
      <c r="A16" s="172"/>
      <c r="B16" s="172"/>
      <c r="C16" s="172"/>
      <c r="D16" s="61"/>
      <c r="E16" s="173"/>
      <c r="F16" s="173"/>
      <c r="G16" s="173"/>
      <c r="H16" s="173"/>
      <c r="I16" s="173"/>
    </row>
    <row r="17" spans="1:9" ht="34.5" customHeight="1" thickTop="1" thickBot="1">
      <c r="A17" s="131" t="s">
        <v>87</v>
      </c>
      <c r="B17" s="172"/>
      <c r="C17" s="172"/>
      <c r="D17" s="187">
        <f>+'3. Selection Factors'!E18*10%</f>
        <v>6000000</v>
      </c>
      <c r="E17" s="173"/>
      <c r="F17" s="173"/>
      <c r="G17" s="173"/>
      <c r="H17" s="173"/>
      <c r="I17" s="173"/>
    </row>
    <row r="18" spans="1:9" ht="34.5" customHeight="1" thickTop="1" thickBot="1">
      <c r="A18" s="131" t="s">
        <v>88</v>
      </c>
      <c r="B18" s="172"/>
      <c r="C18" s="172"/>
      <c r="D18" s="187">
        <f>+'3. Selection Factors'!E19*10%</f>
        <v>0</v>
      </c>
      <c r="E18" s="173"/>
      <c r="F18" s="173"/>
      <c r="G18" s="173"/>
      <c r="H18" s="173"/>
      <c r="I18" s="173"/>
    </row>
    <row r="19" spans="1:9" ht="33" thickTop="1" thickBot="1">
      <c r="A19" s="174" t="s">
        <v>85</v>
      </c>
      <c r="B19" s="172"/>
      <c r="C19" s="172"/>
      <c r="D19" s="187">
        <f>+D17+D18</f>
        <v>6000000</v>
      </c>
      <c r="E19" s="175" t="s">
        <v>110</v>
      </c>
      <c r="F19" s="176"/>
      <c r="G19" s="176"/>
      <c r="H19" s="173"/>
      <c r="I19" s="173"/>
    </row>
    <row r="20" spans="1:9" ht="34.5" customHeight="1" thickTop="1" thickBot="1">
      <c r="A20" s="172"/>
      <c r="B20" s="172"/>
      <c r="C20" s="172"/>
      <c r="D20" s="173"/>
      <c r="E20" s="173"/>
      <c r="F20" s="173"/>
      <c r="G20" s="173"/>
      <c r="H20" s="173"/>
      <c r="I20" s="173"/>
    </row>
    <row r="21" spans="1:9" ht="30.75" customHeight="1">
      <c r="A21" s="320" t="s">
        <v>11</v>
      </c>
      <c r="B21" s="321"/>
      <c r="C21" s="321"/>
      <c r="D21" s="321"/>
      <c r="E21" s="321"/>
      <c r="F21" s="321"/>
      <c r="G21" s="321"/>
      <c r="H21" s="321"/>
      <c r="I21" s="322"/>
    </row>
    <row r="22" spans="1:9" ht="15.75" customHeight="1" thickBot="1"/>
    <row r="23" spans="1:9" ht="15.75" customHeight="1">
      <c r="A23" s="328" t="s">
        <v>146</v>
      </c>
      <c r="B23" s="329"/>
      <c r="C23" s="329"/>
      <c r="D23" s="329"/>
      <c r="E23" s="329"/>
      <c r="F23" s="329"/>
      <c r="G23" s="329"/>
      <c r="H23" s="329"/>
      <c r="I23" s="330"/>
    </row>
    <row r="24" spans="1:9" ht="15.75" customHeight="1">
      <c r="A24" s="331"/>
      <c r="B24" s="332"/>
      <c r="C24" s="332"/>
      <c r="D24" s="332"/>
      <c r="E24" s="332"/>
      <c r="F24" s="332"/>
      <c r="G24" s="332"/>
      <c r="H24" s="332"/>
      <c r="I24" s="333"/>
    </row>
    <row r="25" spans="1:9" ht="33" customHeight="1">
      <c r="A25" s="331"/>
      <c r="B25" s="332"/>
      <c r="C25" s="332"/>
      <c r="D25" s="332"/>
      <c r="E25" s="332"/>
      <c r="F25" s="332"/>
      <c r="G25" s="332"/>
      <c r="H25" s="332"/>
      <c r="I25" s="333"/>
    </row>
    <row r="26" spans="1:9" ht="19.5" customHeight="1">
      <c r="A26" s="149"/>
      <c r="B26" s="177"/>
      <c r="E26" s="178"/>
      <c r="F26" s="178"/>
      <c r="G26" s="178"/>
      <c r="H26" s="323"/>
      <c r="I26" s="324"/>
    </row>
    <row r="27" spans="1:9" ht="43.5" customHeight="1" thickBot="1">
      <c r="A27" s="149" t="s">
        <v>121</v>
      </c>
      <c r="B27" s="177"/>
      <c r="C27" s="150"/>
      <c r="D27" s="150"/>
      <c r="E27" s="178"/>
      <c r="F27" s="178"/>
      <c r="G27" s="178"/>
      <c r="H27" s="323"/>
      <c r="I27" s="324"/>
    </row>
    <row r="28" spans="1:9" ht="15.75" customHeight="1" thickTop="1">
      <c r="A28" s="179" t="s">
        <v>8</v>
      </c>
      <c r="B28" s="180"/>
      <c r="C28" s="181"/>
      <c r="D28" s="181"/>
      <c r="E28" s="178"/>
      <c r="F28" s="178"/>
      <c r="G28" s="178"/>
      <c r="H28" s="325"/>
      <c r="I28" s="324"/>
    </row>
    <row r="29" spans="1:9" ht="15.75" customHeight="1">
      <c r="A29" s="334" t="s">
        <v>10</v>
      </c>
      <c r="B29" s="335"/>
      <c r="C29" s="335"/>
      <c r="D29" s="335"/>
      <c r="E29" s="178"/>
      <c r="F29" s="178"/>
      <c r="G29" s="178"/>
      <c r="H29" s="325"/>
      <c r="I29" s="324"/>
    </row>
    <row r="30" spans="1:9" ht="15.75" customHeight="1">
      <c r="A30" s="336"/>
      <c r="B30" s="335"/>
      <c r="C30" s="335"/>
      <c r="D30" s="335"/>
      <c r="E30" s="178"/>
      <c r="F30" s="178"/>
      <c r="G30" s="178"/>
      <c r="H30" s="325"/>
      <c r="I30" s="324"/>
    </row>
    <row r="31" spans="1:9" ht="15.75" customHeight="1" thickBot="1">
      <c r="A31" s="182"/>
      <c r="B31" s="183"/>
      <c r="C31" s="184"/>
      <c r="D31" s="184"/>
      <c r="E31" s="184"/>
      <c r="F31" s="184"/>
      <c r="G31" s="184"/>
      <c r="H31" s="184"/>
      <c r="I31" s="185"/>
    </row>
    <row r="32" spans="1:9" ht="48.75" customHeight="1">
      <c r="A32" s="326" t="s">
        <v>147</v>
      </c>
      <c r="B32" s="327"/>
      <c r="C32" s="327"/>
      <c r="D32" s="327"/>
      <c r="E32" s="327"/>
      <c r="F32" s="327"/>
      <c r="G32" s="327"/>
      <c r="H32" s="327"/>
    </row>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thickBot="1"/>
  </sheetData>
  <sheetProtection algorithmName="SHA-512" hashValue="C4GerPaaaU2jTpbY7Fh+huMmnbnX82XKOCu7lp7IScoQhYTc05VnoGcF3R2ELz+CPkZ00+Ax3cz/M57BGNAR8w==" saltValue="biMYH7jsBHpmWQwqjJ2A8Q==" spinCount="100000" sheet="1" objects="1" scenarios="1"/>
  <mergeCells count="17">
    <mergeCell ref="A1:I4"/>
    <mergeCell ref="A6:I6"/>
    <mergeCell ref="A11:I11"/>
    <mergeCell ref="A12:I12"/>
    <mergeCell ref="A13:C13"/>
    <mergeCell ref="A7:I7"/>
    <mergeCell ref="A9:I9"/>
    <mergeCell ref="A21:I21"/>
    <mergeCell ref="H26:I26"/>
    <mergeCell ref="H27:I27"/>
    <mergeCell ref="H28:I28"/>
    <mergeCell ref="A32:H32"/>
    <mergeCell ref="A23:I25"/>
    <mergeCell ref="A29:D29"/>
    <mergeCell ref="A30:D30"/>
    <mergeCell ref="H30:I30"/>
    <mergeCell ref="H29:I29"/>
  </mergeCells>
  <pageMargins left="0.7" right="0.7" top="0.75" bottom="0.75" header="0" footer="0"/>
  <pageSetup scale="71"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101D2-443D-4EA2-A8CB-7AD147FCD454}">
  <sheetPr codeName="Hoja4"/>
  <dimension ref="A1:I33"/>
  <sheetViews>
    <sheetView workbookViewId="0">
      <selection activeCell="A13" sqref="A13:C13"/>
    </sheetView>
  </sheetViews>
  <sheetFormatPr baseColWidth="10" defaultColWidth="11.1640625" defaultRowHeight="16"/>
  <cols>
    <col min="1" max="1" width="49" customWidth="1"/>
    <col min="2" max="3" width="11.1640625" customWidth="1"/>
    <col min="4" max="4" width="31" customWidth="1"/>
    <col min="5" max="5" width="12.33203125" customWidth="1"/>
    <col min="6" max="7" width="11.1640625" customWidth="1"/>
    <col min="8" max="8" width="15.83203125" customWidth="1"/>
    <col min="9" max="9" width="15" customWidth="1"/>
  </cols>
  <sheetData>
    <row r="1" spans="1:9">
      <c r="A1" s="371" t="s">
        <v>144</v>
      </c>
      <c r="B1" s="372"/>
      <c r="C1" s="372"/>
      <c r="D1" s="372"/>
      <c r="E1" s="372"/>
      <c r="F1" s="372"/>
      <c r="G1" s="372"/>
      <c r="H1" s="372"/>
      <c r="I1" s="373"/>
    </row>
    <row r="2" spans="1:9">
      <c r="A2" s="374"/>
      <c r="B2" s="375"/>
      <c r="C2" s="375"/>
      <c r="D2" s="375"/>
      <c r="E2" s="375"/>
      <c r="F2" s="375"/>
      <c r="G2" s="375"/>
      <c r="H2" s="375"/>
      <c r="I2" s="376"/>
    </row>
    <row r="3" spans="1:9">
      <c r="A3" s="374"/>
      <c r="B3" s="375"/>
      <c r="C3" s="375"/>
      <c r="D3" s="375"/>
      <c r="E3" s="375"/>
      <c r="F3" s="375"/>
      <c r="G3" s="375"/>
      <c r="H3" s="375"/>
      <c r="I3" s="376"/>
    </row>
    <row r="4" spans="1:9" ht="17" thickBot="1">
      <c r="A4" s="377"/>
      <c r="B4" s="378"/>
      <c r="C4" s="378"/>
      <c r="D4" s="378"/>
      <c r="E4" s="378"/>
      <c r="F4" s="378"/>
      <c r="G4" s="378"/>
      <c r="H4" s="378"/>
      <c r="I4" s="379"/>
    </row>
    <row r="5" spans="1:9" ht="18" thickBot="1">
      <c r="A5" s="3"/>
      <c r="B5" s="18"/>
      <c r="C5" s="18"/>
      <c r="D5" s="18"/>
      <c r="E5" s="18"/>
      <c r="F5" s="18"/>
      <c r="G5" s="18"/>
      <c r="H5" s="18"/>
      <c r="I5" s="17"/>
    </row>
    <row r="6" spans="1:9" ht="34.5" customHeight="1">
      <c r="A6" s="380" t="s">
        <v>99</v>
      </c>
      <c r="B6" s="381"/>
      <c r="C6" s="381"/>
      <c r="D6" s="381"/>
      <c r="E6" s="381"/>
      <c r="F6" s="381"/>
      <c r="G6" s="381"/>
      <c r="H6" s="381"/>
      <c r="I6" s="382"/>
    </row>
    <row r="7" spans="1:9" ht="22" thickBot="1">
      <c r="A7" s="383" t="s">
        <v>77</v>
      </c>
      <c r="B7" s="384"/>
      <c r="C7" s="384"/>
      <c r="D7" s="384"/>
      <c r="E7" s="384"/>
      <c r="F7" s="384"/>
      <c r="G7" s="384"/>
      <c r="H7" s="384"/>
      <c r="I7" s="385"/>
    </row>
    <row r="8" spans="1:9" ht="17" thickBot="1">
      <c r="A8" s="3"/>
      <c r="B8" s="3"/>
      <c r="C8" s="3"/>
      <c r="D8" s="3"/>
      <c r="E8" s="3"/>
      <c r="F8" s="3"/>
      <c r="G8" s="3"/>
      <c r="H8" s="3"/>
      <c r="I8" s="3"/>
    </row>
    <row r="9" spans="1:9" ht="17" thickBot="1">
      <c r="A9" s="390" t="s">
        <v>50</v>
      </c>
      <c r="B9" s="391"/>
      <c r="C9" s="391"/>
      <c r="D9" s="391"/>
      <c r="E9" s="391"/>
      <c r="F9" s="391"/>
      <c r="G9" s="391"/>
      <c r="H9" s="391"/>
      <c r="I9" s="392"/>
    </row>
    <row r="10" spans="1:9" ht="17" thickBot="1">
      <c r="A10" s="3"/>
      <c r="B10" s="3"/>
      <c r="C10" s="3"/>
      <c r="D10" s="3"/>
      <c r="E10" s="3"/>
      <c r="F10" s="3"/>
      <c r="G10" s="3"/>
      <c r="H10" s="3"/>
      <c r="I10" s="3"/>
    </row>
    <row r="11" spans="1:9" ht="30.75" customHeight="1" thickBot="1">
      <c r="A11" s="386" t="s">
        <v>148</v>
      </c>
      <c r="B11" s="387"/>
      <c r="C11" s="387"/>
      <c r="D11" s="387"/>
      <c r="E11" s="387"/>
      <c r="F11" s="387"/>
      <c r="G11" s="387"/>
      <c r="H11" s="387"/>
      <c r="I11" s="388"/>
    </row>
    <row r="12" spans="1:9" ht="54.75" customHeight="1" thickBot="1">
      <c r="A12" s="362" t="s">
        <v>149</v>
      </c>
      <c r="B12" s="363"/>
      <c r="C12" s="363"/>
      <c r="D12" s="363"/>
      <c r="E12" s="363"/>
      <c r="F12" s="363"/>
      <c r="G12" s="363"/>
      <c r="H12" s="363"/>
      <c r="I12" s="389"/>
    </row>
    <row r="13" spans="1:9" ht="34.5" customHeight="1" thickBot="1">
      <c r="A13" s="362" t="s">
        <v>150</v>
      </c>
      <c r="B13" s="363"/>
      <c r="C13" s="363"/>
      <c r="D13" s="83"/>
      <c r="E13" s="84" t="s">
        <v>1</v>
      </c>
      <c r="F13" s="85" t="s">
        <v>2</v>
      </c>
      <c r="G13" s="85"/>
      <c r="H13" s="85" t="s">
        <v>128</v>
      </c>
      <c r="I13" s="86"/>
    </row>
    <row r="14" spans="1:9" ht="17" thickBot="1">
      <c r="A14" s="64"/>
      <c r="B14" s="16"/>
      <c r="C14" s="16"/>
      <c r="D14" s="15"/>
      <c r="E14" s="15"/>
      <c r="F14" s="15"/>
      <c r="G14" s="15"/>
      <c r="H14" s="15"/>
      <c r="I14" s="65"/>
    </row>
    <row r="15" spans="1:9" ht="31.5" customHeight="1" thickTop="1" thickBot="1">
      <c r="A15" s="66" t="s">
        <v>70</v>
      </c>
      <c r="B15" s="16"/>
      <c r="C15" s="16"/>
      <c r="D15" s="63" t="s">
        <v>71</v>
      </c>
      <c r="E15" s="15"/>
      <c r="F15" s="15"/>
      <c r="G15" s="15"/>
      <c r="H15" s="15"/>
      <c r="I15" s="65"/>
    </row>
    <row r="16" spans="1:9" ht="25" thickTop="1" thickBot="1">
      <c r="A16" s="64"/>
      <c r="B16" s="16"/>
      <c r="C16" s="16"/>
      <c r="D16" s="61"/>
      <c r="E16" s="15"/>
      <c r="F16" s="15"/>
      <c r="G16" s="15"/>
      <c r="H16" s="15"/>
      <c r="I16" s="65"/>
    </row>
    <row r="17" spans="1:9" ht="21" thickTop="1" thickBot="1">
      <c r="A17" s="66" t="s">
        <v>74</v>
      </c>
      <c r="B17" s="16"/>
      <c r="C17" s="16"/>
      <c r="D17" s="63" t="s">
        <v>72</v>
      </c>
      <c r="E17" s="62"/>
      <c r="F17" s="62"/>
      <c r="G17" s="62"/>
      <c r="H17" s="15"/>
      <c r="I17" s="65"/>
    </row>
    <row r="18" spans="1:9" ht="18" thickTop="1" thickBot="1">
      <c r="A18" s="64"/>
      <c r="B18" s="16"/>
      <c r="C18" s="16"/>
      <c r="D18" s="15"/>
      <c r="E18" s="15"/>
      <c r="F18" s="15"/>
      <c r="G18" s="15"/>
      <c r="H18" s="15"/>
      <c r="I18" s="65"/>
    </row>
    <row r="19" spans="1:9" ht="37.25" customHeight="1" thickTop="1" thickBot="1">
      <c r="A19" s="66" t="s">
        <v>73</v>
      </c>
      <c r="B19" s="16"/>
      <c r="C19" s="16"/>
      <c r="D19" s="63" t="s">
        <v>75</v>
      </c>
      <c r="E19" s="15"/>
      <c r="F19" s="15"/>
      <c r="G19" s="15"/>
      <c r="H19" s="15"/>
      <c r="I19" s="65"/>
    </row>
    <row r="20" spans="1:9" ht="18" thickTop="1" thickBot="1">
      <c r="A20" s="64"/>
      <c r="B20" s="16"/>
      <c r="C20" s="16"/>
      <c r="D20" s="15"/>
      <c r="E20" s="15"/>
      <c r="F20" s="15"/>
      <c r="G20" s="15"/>
      <c r="H20" s="15"/>
      <c r="I20" s="65"/>
    </row>
    <row r="21" spans="1:9" ht="17" thickBot="1">
      <c r="A21" s="364"/>
      <c r="B21" s="365"/>
      <c r="C21" s="365"/>
      <c r="D21" s="365"/>
      <c r="E21" s="365"/>
      <c r="F21" s="365"/>
      <c r="G21" s="365"/>
      <c r="H21" s="365"/>
      <c r="I21" s="366"/>
    </row>
    <row r="22" spans="1:9">
      <c r="A22" s="3"/>
      <c r="B22" s="3"/>
      <c r="C22" s="367"/>
      <c r="D22" s="368"/>
      <c r="E22" s="3"/>
      <c r="F22" s="3"/>
      <c r="G22" s="3"/>
      <c r="H22" s="3"/>
      <c r="I22" s="3"/>
    </row>
    <row r="23" spans="1:9">
      <c r="A23" s="3"/>
      <c r="B23" s="3"/>
      <c r="C23" s="12"/>
      <c r="D23" s="68"/>
      <c r="E23" s="3"/>
      <c r="F23" s="3"/>
      <c r="G23" s="3"/>
      <c r="H23" s="3"/>
      <c r="I23" s="3"/>
    </row>
    <row r="24" spans="1:9">
      <c r="A24" s="14"/>
      <c r="B24" s="13"/>
      <c r="E24" s="8"/>
      <c r="F24" s="8"/>
      <c r="G24" s="8"/>
      <c r="H24" s="369"/>
      <c r="I24" s="358"/>
    </row>
    <row r="25" spans="1:9" ht="17" thickBot="1">
      <c r="A25" s="149" t="s">
        <v>121</v>
      </c>
      <c r="B25" s="13"/>
      <c r="C25" s="67"/>
      <c r="D25" s="67"/>
      <c r="E25" s="8"/>
      <c r="F25" s="8"/>
      <c r="G25" s="8"/>
      <c r="H25" s="369"/>
      <c r="I25" s="358"/>
    </row>
    <row r="26" spans="1:9" ht="17" thickTop="1">
      <c r="A26" s="11" t="s">
        <v>8</v>
      </c>
      <c r="B26" s="10"/>
      <c r="C26" s="9"/>
      <c r="D26" s="9"/>
      <c r="E26" s="8"/>
      <c r="F26" s="8"/>
      <c r="G26" s="8"/>
      <c r="H26" s="357"/>
      <c r="I26" s="358"/>
    </row>
    <row r="27" spans="1:9">
      <c r="A27" s="370" t="s">
        <v>10</v>
      </c>
      <c r="B27" s="356"/>
      <c r="C27" s="356"/>
      <c r="D27" s="356"/>
      <c r="E27" s="8"/>
      <c r="F27" s="8"/>
      <c r="G27" s="8"/>
      <c r="H27" s="357"/>
      <c r="I27" s="358"/>
    </row>
    <row r="28" spans="1:9">
      <c r="A28" s="355"/>
      <c r="B28" s="356"/>
      <c r="C28" s="356"/>
      <c r="D28" s="356"/>
      <c r="E28" s="8"/>
      <c r="F28" s="8"/>
      <c r="G28" s="8"/>
      <c r="H28" s="357"/>
      <c r="I28" s="358"/>
    </row>
    <row r="29" spans="1:9" ht="17" thickBot="1">
      <c r="A29" s="7"/>
      <c r="B29" s="6"/>
      <c r="C29" s="5"/>
      <c r="D29" s="5"/>
      <c r="E29" s="5"/>
      <c r="F29" s="5"/>
      <c r="G29" s="5"/>
      <c r="H29" s="5"/>
      <c r="I29" s="4"/>
    </row>
    <row r="30" spans="1:9" ht="14.25" customHeight="1">
      <c r="A30" s="359" t="s">
        <v>104</v>
      </c>
      <c r="B30" s="360"/>
      <c r="C30" s="360"/>
      <c r="D30" s="360"/>
      <c r="E30" s="360"/>
      <c r="F30" s="360"/>
      <c r="G30" s="360"/>
      <c r="H30" s="360"/>
      <c r="I30" s="3"/>
    </row>
    <row r="31" spans="1:9">
      <c r="A31" s="3"/>
      <c r="B31" s="3"/>
      <c r="C31" s="3"/>
      <c r="D31" s="3"/>
      <c r="E31" s="3"/>
      <c r="F31" s="3"/>
      <c r="G31" s="3"/>
      <c r="H31" s="3"/>
      <c r="I31" s="3"/>
    </row>
    <row r="32" spans="1:9" ht="58.5" customHeight="1">
      <c r="A32" s="361"/>
      <c r="B32" s="361"/>
      <c r="C32" s="361"/>
      <c r="D32" s="361"/>
      <c r="E32" s="361"/>
      <c r="F32" s="361"/>
      <c r="G32" s="361"/>
      <c r="H32" s="361"/>
      <c r="I32" s="361"/>
    </row>
    <row r="33" spans="1:9" ht="17" thickBot="1">
      <c r="A33" s="3"/>
      <c r="B33" s="3"/>
      <c r="C33" s="3"/>
      <c r="D33" s="3"/>
      <c r="E33" s="3"/>
      <c r="F33" s="3"/>
      <c r="G33" s="3"/>
      <c r="H33" s="3"/>
      <c r="I33" s="3"/>
    </row>
  </sheetData>
  <mergeCells count="18">
    <mergeCell ref="A1:I4"/>
    <mergeCell ref="A6:I6"/>
    <mergeCell ref="A7:I7"/>
    <mergeCell ref="A11:I11"/>
    <mergeCell ref="A12:I12"/>
    <mergeCell ref="A9:I9"/>
    <mergeCell ref="A28:D28"/>
    <mergeCell ref="H28:I28"/>
    <mergeCell ref="A30:H30"/>
    <mergeCell ref="A32:I32"/>
    <mergeCell ref="A13:C13"/>
    <mergeCell ref="A21:I21"/>
    <mergeCell ref="C22:D22"/>
    <mergeCell ref="H24:I24"/>
    <mergeCell ref="H25:I25"/>
    <mergeCell ref="H26:I26"/>
    <mergeCell ref="A27:D27"/>
    <mergeCell ref="H27:I27"/>
  </mergeCells>
  <pageMargins left="0.7" right="0.7" top="0.75" bottom="0.75" header="0.3" footer="0.3"/>
  <pageSetup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3CA9A-CD52-48AB-8915-7E3FBBB3073D}">
  <sheetPr codeName="Hoja5"/>
  <dimension ref="A1:J999"/>
  <sheetViews>
    <sheetView zoomScale="90" zoomScaleNormal="90" workbookViewId="0">
      <selection activeCell="A67" sqref="A67:H68"/>
    </sheetView>
  </sheetViews>
  <sheetFormatPr baseColWidth="10" defaultColWidth="11.1640625" defaultRowHeight="15" customHeight="1"/>
  <cols>
    <col min="1" max="1" width="5" style="19" customWidth="1"/>
    <col min="2" max="2" width="18.6640625" style="19" customWidth="1"/>
    <col min="3" max="3" width="21.1640625" style="19" customWidth="1"/>
    <col min="4" max="4" width="20.6640625" style="19" customWidth="1"/>
    <col min="5" max="6" width="16" style="19" customWidth="1"/>
    <col min="7" max="7" width="5.5" style="19" customWidth="1"/>
    <col min="8" max="8" width="20.33203125" style="19" customWidth="1"/>
    <col min="9" max="9" width="12.83203125" style="19" bestFit="1" customWidth="1"/>
    <col min="10" max="10" width="11.33203125" style="19" customWidth="1"/>
    <col min="11" max="27" width="10.5" style="19" customWidth="1"/>
    <col min="28" max="16384" width="11.1640625" style="19"/>
  </cols>
  <sheetData>
    <row r="1" spans="1:9" ht="15.75" customHeight="1">
      <c r="A1" s="371" t="s">
        <v>144</v>
      </c>
      <c r="B1" s="372"/>
      <c r="C1" s="372"/>
      <c r="D1" s="372"/>
      <c r="E1" s="372"/>
      <c r="F1" s="372"/>
      <c r="G1" s="372"/>
      <c r="H1" s="373"/>
    </row>
    <row r="2" spans="1:9" ht="15.75" customHeight="1">
      <c r="A2" s="374"/>
      <c r="B2" s="375"/>
      <c r="C2" s="375"/>
      <c r="D2" s="375"/>
      <c r="E2" s="375"/>
      <c r="F2" s="375"/>
      <c r="G2" s="375"/>
      <c r="H2" s="376"/>
    </row>
    <row r="3" spans="1:9" ht="15.75" customHeight="1">
      <c r="A3" s="374"/>
      <c r="B3" s="375"/>
      <c r="C3" s="375"/>
      <c r="D3" s="375"/>
      <c r="E3" s="375"/>
      <c r="F3" s="375"/>
      <c r="G3" s="375"/>
      <c r="H3" s="376"/>
    </row>
    <row r="4" spans="1:9" ht="15.75" customHeight="1" thickBot="1">
      <c r="A4" s="377"/>
      <c r="B4" s="378"/>
      <c r="C4" s="378"/>
      <c r="D4" s="378"/>
      <c r="E4" s="378"/>
      <c r="F4" s="378"/>
      <c r="G4" s="378"/>
      <c r="H4" s="379"/>
    </row>
    <row r="5" spans="1:9" ht="15.75" customHeight="1" thickBot="1">
      <c r="A5" s="69"/>
      <c r="B5" s="69"/>
      <c r="C5" s="69"/>
      <c r="D5" s="69"/>
      <c r="E5" s="69"/>
      <c r="F5" s="69"/>
      <c r="G5" s="69"/>
      <c r="H5" s="69"/>
    </row>
    <row r="6" spans="1:9" ht="43.5" customHeight="1">
      <c r="A6" s="443" t="s">
        <v>100</v>
      </c>
      <c r="B6" s="444"/>
      <c r="C6" s="444"/>
      <c r="D6" s="444"/>
      <c r="E6" s="444"/>
      <c r="F6" s="444"/>
      <c r="G6" s="444"/>
      <c r="H6" s="445"/>
    </row>
    <row r="7" spans="1:9" ht="22" thickBot="1">
      <c r="A7" s="432" t="s">
        <v>86</v>
      </c>
      <c r="B7" s="433"/>
      <c r="C7" s="433"/>
      <c r="D7" s="433"/>
      <c r="E7" s="433"/>
      <c r="F7" s="433"/>
      <c r="G7" s="433"/>
      <c r="H7" s="434"/>
    </row>
    <row r="8" spans="1:9" ht="15.75" customHeight="1" thickBot="1">
      <c r="A8" s="446"/>
      <c r="B8" s="400"/>
      <c r="C8" s="400"/>
      <c r="D8" s="400"/>
      <c r="E8" s="400"/>
      <c r="F8" s="400"/>
      <c r="G8" s="400"/>
      <c r="H8" s="400"/>
    </row>
    <row r="9" spans="1:9" ht="15.75" customHeight="1" thickBot="1">
      <c r="A9" s="447" t="s">
        <v>129</v>
      </c>
      <c r="B9" s="448"/>
      <c r="C9" s="448"/>
      <c r="D9" s="448"/>
      <c r="E9" s="448"/>
      <c r="F9" s="448"/>
      <c r="G9" s="448"/>
      <c r="H9" s="449"/>
    </row>
    <row r="10" spans="1:9" ht="15.75" customHeight="1" thickBot="1">
      <c r="A10" s="51"/>
      <c r="B10" s="51"/>
      <c r="C10" s="51"/>
      <c r="D10" s="51"/>
      <c r="E10" s="51"/>
      <c r="F10" s="51"/>
      <c r="G10" s="51"/>
      <c r="H10" s="51"/>
    </row>
    <row r="11" spans="1:9" ht="30.5" customHeight="1" thickBot="1">
      <c r="A11" s="440" t="s">
        <v>0</v>
      </c>
      <c r="B11" s="441"/>
      <c r="C11" s="441"/>
      <c r="D11" s="441"/>
      <c r="E11" s="441"/>
      <c r="F11" s="441"/>
      <c r="G11" s="441"/>
      <c r="H11" s="442"/>
      <c r="I11" s="118"/>
    </row>
    <row r="12" spans="1:9" ht="12.75" customHeight="1" thickBot="1">
      <c r="A12" s="117"/>
      <c r="B12" s="118"/>
      <c r="C12" s="118"/>
      <c r="D12" s="118"/>
      <c r="E12" s="118"/>
      <c r="F12" s="119"/>
      <c r="G12" s="119"/>
      <c r="H12" s="120"/>
    </row>
    <row r="13" spans="1:9" ht="42.75" customHeight="1" thickBot="1">
      <c r="A13" s="450" t="s">
        <v>151</v>
      </c>
      <c r="B13" s="451"/>
      <c r="C13" s="451"/>
      <c r="D13" s="451"/>
      <c r="E13" s="451"/>
      <c r="F13" s="451"/>
      <c r="G13" s="451"/>
      <c r="H13" s="452"/>
      <c r="I13" s="20"/>
    </row>
    <row r="14" spans="1:9" s="50" customFormat="1" ht="38.25" customHeight="1" thickBot="1">
      <c r="A14" s="453" t="s">
        <v>49</v>
      </c>
      <c r="B14" s="454"/>
      <c r="C14" s="455"/>
      <c r="D14" s="92" t="s">
        <v>48</v>
      </c>
      <c r="E14" s="92"/>
      <c r="F14" s="93" t="s">
        <v>47</v>
      </c>
      <c r="G14" s="94" t="s">
        <v>97</v>
      </c>
      <c r="H14" s="95" t="s">
        <v>97</v>
      </c>
      <c r="I14" s="19"/>
    </row>
    <row r="15" spans="1:9" ht="15.75" customHeight="1">
      <c r="A15" s="436" t="s">
        <v>46</v>
      </c>
      <c r="B15" s="437"/>
      <c r="C15" s="437"/>
      <c r="D15" s="437"/>
      <c r="E15" s="437"/>
      <c r="F15" s="437"/>
      <c r="G15" s="437"/>
      <c r="H15" s="438"/>
    </row>
    <row r="16" spans="1:9" ht="15.75" customHeight="1" thickBot="1">
      <c r="A16" s="49">
        <v>1</v>
      </c>
      <c r="B16" s="439" t="s">
        <v>45</v>
      </c>
      <c r="C16" s="411"/>
      <c r="D16" s="411"/>
      <c r="E16" s="411"/>
      <c r="F16" s="411"/>
      <c r="G16" s="412"/>
      <c r="H16" s="48" t="s">
        <v>44</v>
      </c>
    </row>
    <row r="17" spans="1:8" ht="15.75" customHeight="1" thickBot="1">
      <c r="A17" s="20"/>
      <c r="B17" s="20"/>
      <c r="C17" s="20"/>
      <c r="D17" s="20"/>
      <c r="E17" s="20"/>
      <c r="F17" s="20"/>
      <c r="G17" s="20"/>
      <c r="H17" s="20"/>
    </row>
    <row r="18" spans="1:8" ht="15.75" customHeight="1" thickBot="1">
      <c r="A18" s="418" t="s">
        <v>43</v>
      </c>
      <c r="B18" s="419"/>
      <c r="C18" s="419"/>
      <c r="D18" s="419"/>
      <c r="E18" s="419"/>
      <c r="F18" s="419"/>
      <c r="G18" s="419"/>
      <c r="H18" s="420"/>
    </row>
    <row r="19" spans="1:8" ht="15.75" customHeight="1">
      <c r="A19" s="47">
        <v>2</v>
      </c>
      <c r="B19" s="435" t="s">
        <v>130</v>
      </c>
      <c r="C19" s="408"/>
      <c r="D19" s="408"/>
      <c r="E19" s="408"/>
      <c r="F19" s="408"/>
      <c r="G19" s="408"/>
      <c r="H19" s="431"/>
    </row>
    <row r="20" spans="1:8" ht="15.75" customHeight="1">
      <c r="A20" s="34">
        <v>3</v>
      </c>
      <c r="B20" s="421" t="s">
        <v>42</v>
      </c>
      <c r="C20" s="404"/>
      <c r="D20" s="404"/>
      <c r="E20" s="404"/>
      <c r="F20" s="404"/>
      <c r="G20" s="405"/>
      <c r="H20" s="43">
        <v>0</v>
      </c>
    </row>
    <row r="21" spans="1:8" ht="15.75" customHeight="1">
      <c r="A21" s="34">
        <v>4</v>
      </c>
      <c r="B21" s="421" t="s">
        <v>41</v>
      </c>
      <c r="C21" s="404"/>
      <c r="D21" s="404"/>
      <c r="E21" s="404"/>
      <c r="F21" s="404"/>
      <c r="G21" s="405"/>
      <c r="H21" s="43">
        <v>0</v>
      </c>
    </row>
    <row r="22" spans="1:8" ht="15.75" customHeight="1">
      <c r="A22" s="34">
        <v>5</v>
      </c>
      <c r="B22" s="421" t="s">
        <v>40</v>
      </c>
      <c r="C22" s="404"/>
      <c r="D22" s="404"/>
      <c r="E22" s="404"/>
      <c r="F22" s="404"/>
      <c r="G22" s="405"/>
      <c r="H22" s="43">
        <v>0</v>
      </c>
    </row>
    <row r="23" spans="1:8" ht="15.75" customHeight="1">
      <c r="A23" s="34">
        <v>6</v>
      </c>
      <c r="B23" s="421" t="s">
        <v>39</v>
      </c>
      <c r="C23" s="404"/>
      <c r="D23" s="404"/>
      <c r="E23" s="404"/>
      <c r="F23" s="404"/>
      <c r="G23" s="405"/>
      <c r="H23" s="43"/>
    </row>
    <row r="24" spans="1:8" ht="15.75" customHeight="1">
      <c r="A24" s="46">
        <v>7</v>
      </c>
      <c r="B24" s="428" t="s">
        <v>38</v>
      </c>
      <c r="C24" s="404"/>
      <c r="D24" s="404"/>
      <c r="E24" s="404"/>
      <c r="F24" s="404"/>
      <c r="G24" s="405"/>
      <c r="H24" s="45">
        <f>SUM(H20:H23)</f>
        <v>0</v>
      </c>
    </row>
    <row r="25" spans="1:8" ht="15.75" customHeight="1">
      <c r="A25" s="44">
        <v>8</v>
      </c>
      <c r="B25" s="425" t="s">
        <v>131</v>
      </c>
      <c r="C25" s="404"/>
      <c r="D25" s="404"/>
      <c r="E25" s="404"/>
      <c r="F25" s="404"/>
      <c r="G25" s="404"/>
      <c r="H25" s="426"/>
    </row>
    <row r="26" spans="1:8" ht="15.75" customHeight="1">
      <c r="A26" s="34">
        <v>9</v>
      </c>
      <c r="B26" s="403" t="s">
        <v>37</v>
      </c>
      <c r="C26" s="404"/>
      <c r="D26" s="404"/>
      <c r="E26" s="404"/>
      <c r="F26" s="404"/>
      <c r="G26" s="405"/>
      <c r="H26" s="43">
        <v>0</v>
      </c>
    </row>
    <row r="27" spans="1:8" ht="15.75" customHeight="1">
      <c r="A27" s="34">
        <v>10</v>
      </c>
      <c r="B27" s="403" t="s">
        <v>36</v>
      </c>
      <c r="C27" s="404"/>
      <c r="D27" s="404"/>
      <c r="E27" s="404"/>
      <c r="F27" s="404"/>
      <c r="G27" s="405"/>
      <c r="H27" s="43">
        <v>0</v>
      </c>
    </row>
    <row r="28" spans="1:8" ht="15.75" customHeight="1">
      <c r="A28" s="34">
        <v>11</v>
      </c>
      <c r="B28" s="403" t="s">
        <v>35</v>
      </c>
      <c r="C28" s="404"/>
      <c r="D28" s="404"/>
      <c r="E28" s="404"/>
      <c r="F28" s="404"/>
      <c r="G28" s="405"/>
      <c r="H28" s="43"/>
    </row>
    <row r="29" spans="1:8" ht="15.75" customHeight="1">
      <c r="A29" s="32">
        <v>12</v>
      </c>
      <c r="B29" s="428" t="s">
        <v>34</v>
      </c>
      <c r="C29" s="404"/>
      <c r="D29" s="404"/>
      <c r="E29" s="404"/>
      <c r="F29" s="404"/>
      <c r="G29" s="405"/>
      <c r="H29" s="42">
        <f>H26+H27+H28</f>
        <v>0</v>
      </c>
    </row>
    <row r="30" spans="1:8" ht="15.75" customHeight="1" thickBot="1">
      <c r="A30" s="37">
        <v>13</v>
      </c>
      <c r="B30" s="429" t="s">
        <v>33</v>
      </c>
      <c r="C30" s="411"/>
      <c r="D30" s="411"/>
      <c r="E30" s="411"/>
      <c r="F30" s="411"/>
      <c r="G30" s="412"/>
      <c r="H30" s="41">
        <f>+H24+H29</f>
        <v>0</v>
      </c>
    </row>
    <row r="31" spans="1:8" ht="15.75" customHeight="1" thickBot="1">
      <c r="A31" s="20"/>
      <c r="B31" s="20"/>
      <c r="C31" s="20"/>
      <c r="D31" s="20"/>
      <c r="E31" s="20"/>
      <c r="F31" s="20"/>
      <c r="G31" s="20"/>
      <c r="H31" s="20"/>
    </row>
    <row r="32" spans="1:8" ht="15.75" customHeight="1" thickBot="1">
      <c r="A32" s="418" t="s">
        <v>32</v>
      </c>
      <c r="B32" s="419"/>
      <c r="C32" s="419"/>
      <c r="D32" s="419"/>
      <c r="E32" s="419"/>
      <c r="F32" s="419"/>
      <c r="G32" s="419"/>
      <c r="H32" s="420"/>
    </row>
    <row r="33" spans="1:8" ht="15.75" customHeight="1">
      <c r="A33" s="40">
        <v>14</v>
      </c>
      <c r="B33" s="430" t="s">
        <v>31</v>
      </c>
      <c r="C33" s="408"/>
      <c r="D33" s="408"/>
      <c r="E33" s="408"/>
      <c r="F33" s="408"/>
      <c r="G33" s="408"/>
      <c r="H33" s="431"/>
    </row>
    <row r="34" spans="1:8" ht="15.75" customHeight="1">
      <c r="A34" s="34">
        <v>15</v>
      </c>
      <c r="B34" s="421" t="s">
        <v>30</v>
      </c>
      <c r="C34" s="404"/>
      <c r="D34" s="404"/>
      <c r="E34" s="404"/>
      <c r="F34" s="404"/>
      <c r="G34" s="405"/>
      <c r="H34" s="33">
        <v>0</v>
      </c>
    </row>
    <row r="35" spans="1:8" ht="15.75" customHeight="1">
      <c r="A35" s="34">
        <v>16</v>
      </c>
      <c r="B35" s="421" t="s">
        <v>132</v>
      </c>
      <c r="C35" s="404"/>
      <c r="D35" s="404"/>
      <c r="E35" s="404"/>
      <c r="F35" s="404"/>
      <c r="G35" s="405"/>
      <c r="H35" s="33">
        <v>0</v>
      </c>
    </row>
    <row r="36" spans="1:8" ht="15.75" customHeight="1">
      <c r="A36" s="34">
        <v>17</v>
      </c>
      <c r="B36" s="421" t="s">
        <v>133</v>
      </c>
      <c r="C36" s="404"/>
      <c r="D36" s="404"/>
      <c r="E36" s="404"/>
      <c r="F36" s="404"/>
      <c r="G36" s="405"/>
      <c r="H36" s="33"/>
    </row>
    <row r="37" spans="1:8" ht="15.75" customHeight="1">
      <c r="A37" s="34">
        <v>18</v>
      </c>
      <c r="B37" s="421" t="s">
        <v>29</v>
      </c>
      <c r="C37" s="404"/>
      <c r="D37" s="404"/>
      <c r="E37" s="404"/>
      <c r="F37" s="404"/>
      <c r="G37" s="405"/>
      <c r="H37" s="33">
        <v>0</v>
      </c>
    </row>
    <row r="38" spans="1:8" ht="15.75" customHeight="1">
      <c r="A38" s="32">
        <v>19</v>
      </c>
      <c r="B38" s="422" t="s">
        <v>28</v>
      </c>
      <c r="C38" s="423"/>
      <c r="D38" s="423"/>
      <c r="E38" s="423"/>
      <c r="F38" s="423"/>
      <c r="G38" s="424"/>
      <c r="H38" s="31">
        <f>H34+H35+H36+H37</f>
        <v>0</v>
      </c>
    </row>
    <row r="39" spans="1:8" ht="15.75" customHeight="1">
      <c r="A39" s="39">
        <v>20</v>
      </c>
      <c r="B39" s="425" t="s">
        <v>27</v>
      </c>
      <c r="C39" s="404"/>
      <c r="D39" s="404"/>
      <c r="E39" s="404"/>
      <c r="F39" s="404"/>
      <c r="G39" s="404"/>
      <c r="H39" s="426"/>
    </row>
    <row r="40" spans="1:8" ht="15.75" customHeight="1">
      <c r="A40" s="34">
        <v>21</v>
      </c>
      <c r="B40" s="403" t="s">
        <v>26</v>
      </c>
      <c r="C40" s="404"/>
      <c r="D40" s="404"/>
      <c r="E40" s="404"/>
      <c r="F40" s="404"/>
      <c r="G40" s="405"/>
      <c r="H40" s="33">
        <v>0</v>
      </c>
    </row>
    <row r="41" spans="1:8" ht="15.75" customHeight="1">
      <c r="A41" s="34">
        <v>22</v>
      </c>
      <c r="B41" s="403" t="s">
        <v>25</v>
      </c>
      <c r="C41" s="404"/>
      <c r="D41" s="404"/>
      <c r="E41" s="404"/>
      <c r="F41" s="404"/>
      <c r="G41" s="405"/>
      <c r="H41" s="33">
        <v>0</v>
      </c>
    </row>
    <row r="42" spans="1:8" ht="15.75" customHeight="1">
      <c r="A42" s="34">
        <v>23</v>
      </c>
      <c r="B42" s="403" t="s">
        <v>24</v>
      </c>
      <c r="C42" s="404"/>
      <c r="D42" s="404"/>
      <c r="E42" s="404"/>
      <c r="F42" s="404"/>
      <c r="G42" s="405"/>
      <c r="H42" s="33"/>
    </row>
    <row r="43" spans="1:8" ht="15.75" customHeight="1">
      <c r="A43" s="38">
        <v>24</v>
      </c>
      <c r="B43" s="403" t="s">
        <v>23</v>
      </c>
      <c r="C43" s="404"/>
      <c r="D43" s="404"/>
      <c r="E43" s="404"/>
      <c r="F43" s="404"/>
      <c r="G43" s="405"/>
      <c r="H43" s="33">
        <v>0</v>
      </c>
    </row>
    <row r="44" spans="1:8" ht="15.75" customHeight="1">
      <c r="A44" s="32">
        <v>25</v>
      </c>
      <c r="B44" s="406" t="s">
        <v>22</v>
      </c>
      <c r="C44" s="404"/>
      <c r="D44" s="404"/>
      <c r="E44" s="404"/>
      <c r="F44" s="404"/>
      <c r="G44" s="405"/>
      <c r="H44" s="31">
        <f>SUM(H40:H43)</f>
        <v>0</v>
      </c>
    </row>
    <row r="45" spans="1:8" ht="15.75" customHeight="1" thickBot="1">
      <c r="A45" s="37">
        <v>26</v>
      </c>
      <c r="B45" s="427" t="s">
        <v>21</v>
      </c>
      <c r="C45" s="411"/>
      <c r="D45" s="411"/>
      <c r="E45" s="411"/>
      <c r="F45" s="411"/>
      <c r="G45" s="412"/>
      <c r="H45" s="36">
        <f>+H38+H44</f>
        <v>0</v>
      </c>
    </row>
    <row r="46" spans="1:8" ht="15.75" customHeight="1" thickBot="1">
      <c r="A46" s="20"/>
      <c r="B46" s="20"/>
      <c r="C46" s="20"/>
      <c r="D46" s="20"/>
      <c r="E46" s="20"/>
      <c r="F46" s="20"/>
      <c r="G46" s="20"/>
      <c r="H46" s="20"/>
    </row>
    <row r="47" spans="1:8" ht="15.75" customHeight="1" thickBot="1">
      <c r="A47" s="418" t="s">
        <v>20</v>
      </c>
      <c r="B47" s="419"/>
      <c r="C47" s="419"/>
      <c r="D47" s="419"/>
      <c r="E47" s="419"/>
      <c r="F47" s="419"/>
      <c r="G47" s="419"/>
      <c r="H47" s="420"/>
    </row>
    <row r="48" spans="1:8" ht="15.75" customHeight="1">
      <c r="A48" s="34">
        <v>27</v>
      </c>
      <c r="B48" s="403" t="s">
        <v>19</v>
      </c>
      <c r="C48" s="404"/>
      <c r="D48" s="404"/>
      <c r="E48" s="404"/>
      <c r="F48" s="404"/>
      <c r="G48" s="405"/>
      <c r="H48" s="35">
        <v>0</v>
      </c>
    </row>
    <row r="49" spans="1:10" ht="15.75" customHeight="1">
      <c r="A49" s="34">
        <v>28</v>
      </c>
      <c r="B49" s="403" t="s">
        <v>18</v>
      </c>
      <c r="C49" s="404"/>
      <c r="D49" s="404"/>
      <c r="E49" s="404"/>
      <c r="F49" s="404"/>
      <c r="G49" s="405"/>
      <c r="H49" s="33">
        <v>0</v>
      </c>
    </row>
    <row r="50" spans="1:10" ht="15.75" customHeight="1">
      <c r="A50" s="34">
        <v>29</v>
      </c>
      <c r="B50" s="403" t="s">
        <v>17</v>
      </c>
      <c r="C50" s="404"/>
      <c r="D50" s="404"/>
      <c r="E50" s="404"/>
      <c r="F50" s="404"/>
      <c r="G50" s="405"/>
      <c r="H50" s="33">
        <v>0</v>
      </c>
    </row>
    <row r="51" spans="1:10" ht="15.75" customHeight="1">
      <c r="A51" s="32">
        <v>30</v>
      </c>
      <c r="B51" s="406" t="s">
        <v>16</v>
      </c>
      <c r="C51" s="404"/>
      <c r="D51" s="404"/>
      <c r="E51" s="404"/>
      <c r="F51" s="404"/>
      <c r="G51" s="405"/>
      <c r="H51" s="31">
        <f>H48+H49+H50</f>
        <v>0</v>
      </c>
    </row>
    <row r="52" spans="1:10" ht="15.75" customHeight="1">
      <c r="A52" s="32">
        <v>31</v>
      </c>
      <c r="B52" s="406" t="s">
        <v>15</v>
      </c>
      <c r="C52" s="404"/>
      <c r="D52" s="404"/>
      <c r="E52" s="404"/>
      <c r="F52" s="404"/>
      <c r="G52" s="405"/>
      <c r="H52" s="31">
        <f>H45+H51</f>
        <v>0</v>
      </c>
      <c r="I52" s="30"/>
      <c r="J52" s="30"/>
    </row>
    <row r="53" spans="1:10" ht="15.75" customHeight="1" thickBot="1">
      <c r="A53" s="20"/>
      <c r="B53" s="20"/>
      <c r="C53" s="20"/>
      <c r="D53" s="20"/>
      <c r="E53" s="20"/>
      <c r="F53" s="20"/>
      <c r="G53" s="20"/>
      <c r="H53" s="20"/>
    </row>
    <row r="54" spans="1:10" ht="15.75" customHeight="1">
      <c r="A54" s="29">
        <v>32</v>
      </c>
      <c r="B54" s="407" t="s">
        <v>14</v>
      </c>
      <c r="C54" s="408"/>
      <c r="D54" s="408"/>
      <c r="E54" s="408"/>
      <c r="F54" s="408"/>
      <c r="G54" s="409"/>
      <c r="H54" s="28"/>
    </row>
    <row r="55" spans="1:10" ht="15.75" customHeight="1" thickBot="1">
      <c r="A55" s="27">
        <v>33</v>
      </c>
      <c r="B55" s="410" t="s">
        <v>13</v>
      </c>
      <c r="C55" s="411"/>
      <c r="D55" s="411"/>
      <c r="E55" s="411"/>
      <c r="F55" s="411"/>
      <c r="G55" s="412"/>
      <c r="H55" s="26"/>
    </row>
    <row r="56" spans="1:10" ht="15.75" customHeight="1" thickBot="1">
      <c r="A56" s="20"/>
      <c r="B56" s="20"/>
      <c r="C56" s="20"/>
      <c r="D56" s="20"/>
      <c r="E56" s="20"/>
      <c r="F56" s="20"/>
      <c r="G56" s="20"/>
      <c r="H56" s="20"/>
    </row>
    <row r="57" spans="1:10" ht="15.75" customHeight="1">
      <c r="A57" s="96"/>
      <c r="B57" s="97"/>
      <c r="C57" s="97"/>
      <c r="D57" s="97"/>
      <c r="E57" s="97"/>
      <c r="F57" s="97"/>
      <c r="G57" s="97"/>
      <c r="H57" s="98"/>
    </row>
    <row r="58" spans="1:10" ht="15.75" customHeight="1">
      <c r="A58" s="99"/>
      <c r="B58" s="100"/>
      <c r="C58" s="100"/>
      <c r="D58" s="100"/>
      <c r="E58" s="100"/>
      <c r="F58" s="100"/>
      <c r="G58" s="100"/>
      <c r="H58" s="101"/>
    </row>
    <row r="59" spans="1:10" ht="15.75" customHeight="1" thickBot="1">
      <c r="A59" s="99"/>
      <c r="B59" s="21"/>
      <c r="C59" s="25"/>
      <c r="D59" s="25"/>
      <c r="E59" s="100"/>
      <c r="F59" s="100"/>
      <c r="G59" s="100"/>
      <c r="H59" s="101"/>
    </row>
    <row r="60" spans="1:10" ht="33.5" customHeight="1">
      <c r="A60" s="99"/>
      <c r="B60" s="21"/>
      <c r="C60" s="413" t="s">
        <v>121</v>
      </c>
      <c r="D60" s="414"/>
      <c r="E60" s="100"/>
      <c r="F60" s="100"/>
      <c r="G60" s="100"/>
      <c r="H60" s="101"/>
    </row>
    <row r="61" spans="1:10" ht="15.75" customHeight="1">
      <c r="A61" s="99"/>
      <c r="B61" s="21"/>
      <c r="C61" s="102"/>
      <c r="D61" s="102"/>
      <c r="E61" s="100"/>
      <c r="F61" s="100"/>
      <c r="G61" s="415"/>
      <c r="H61" s="416"/>
    </row>
    <row r="62" spans="1:10" ht="15.75" customHeight="1">
      <c r="A62" s="103" t="s">
        <v>8</v>
      </c>
      <c r="B62" s="104"/>
      <c r="C62" s="105"/>
      <c r="D62" s="105"/>
      <c r="E62" s="100"/>
      <c r="F62" s="100"/>
      <c r="G62" s="401"/>
      <c r="H62" s="402"/>
    </row>
    <row r="63" spans="1:10" ht="15.75" customHeight="1">
      <c r="A63" s="417" t="s">
        <v>9</v>
      </c>
      <c r="B63" s="400"/>
      <c r="C63" s="400"/>
      <c r="D63" s="400"/>
      <c r="E63" s="100"/>
      <c r="F63" s="100"/>
      <c r="G63" s="401"/>
      <c r="H63" s="402"/>
    </row>
    <row r="64" spans="1:10" ht="15.75" customHeight="1">
      <c r="A64" s="399" t="s">
        <v>12</v>
      </c>
      <c r="B64" s="400"/>
      <c r="C64" s="400"/>
      <c r="D64" s="400"/>
      <c r="E64" s="100"/>
      <c r="F64" s="100"/>
      <c r="G64" s="401"/>
      <c r="H64" s="402"/>
    </row>
    <row r="65" spans="1:8" ht="15.75" customHeight="1" thickBot="1">
      <c r="A65" s="106"/>
      <c r="B65" s="107"/>
      <c r="C65" s="108"/>
      <c r="D65" s="108"/>
      <c r="E65" s="108"/>
      <c r="F65" s="108"/>
      <c r="G65" s="108"/>
      <c r="H65" s="109"/>
    </row>
    <row r="66" spans="1:8" ht="15.75" customHeight="1" thickBot="1">
      <c r="A66" s="24"/>
      <c r="B66" s="23"/>
      <c r="C66" s="22"/>
      <c r="D66" s="22"/>
      <c r="E66" s="22"/>
      <c r="F66" s="22"/>
      <c r="G66" s="22"/>
      <c r="H66" s="21"/>
    </row>
    <row r="67" spans="1:8" ht="65.25" customHeight="1">
      <c r="A67" s="393" t="s">
        <v>152</v>
      </c>
      <c r="B67" s="394"/>
      <c r="C67" s="394"/>
      <c r="D67" s="394"/>
      <c r="E67" s="394"/>
      <c r="F67" s="394"/>
      <c r="G67" s="394"/>
      <c r="H67" s="395"/>
    </row>
    <row r="68" spans="1:8" ht="115.25" customHeight="1" thickBot="1">
      <c r="A68" s="396"/>
      <c r="B68" s="397"/>
      <c r="C68" s="397"/>
      <c r="D68" s="397"/>
      <c r="E68" s="397"/>
      <c r="F68" s="397"/>
      <c r="G68" s="397"/>
      <c r="H68" s="398"/>
    </row>
    <row r="69" spans="1:8" ht="15.75" customHeight="1"/>
    <row r="70" spans="1:8" ht="15.75" customHeight="1"/>
    <row r="71" spans="1:8" ht="15.75" customHeight="1"/>
    <row r="72" spans="1:8" ht="15.75" customHeight="1"/>
    <row r="73" spans="1:8" ht="15.75" customHeight="1"/>
    <row r="74" spans="1:8" ht="15.75" customHeight="1"/>
    <row r="75" spans="1:8" ht="15.75" customHeight="1"/>
    <row r="76" spans="1:8" ht="15.75" customHeight="1"/>
    <row r="77" spans="1:8" ht="15.75" customHeight="1"/>
    <row r="78" spans="1:8" ht="15.75" customHeight="1"/>
    <row r="79" spans="1:8" ht="15.75" customHeight="1"/>
    <row r="80" spans="1:8"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thickBot="1"/>
  </sheetData>
  <mergeCells count="53">
    <mergeCell ref="A6:H6"/>
    <mergeCell ref="A8:H8"/>
    <mergeCell ref="A9:H9"/>
    <mergeCell ref="A13:H13"/>
    <mergeCell ref="A14:C14"/>
    <mergeCell ref="B21:G21"/>
    <mergeCell ref="A7:H7"/>
    <mergeCell ref="A18:H18"/>
    <mergeCell ref="B19:H19"/>
    <mergeCell ref="B20:G20"/>
    <mergeCell ref="A15:H15"/>
    <mergeCell ref="B16:G16"/>
    <mergeCell ref="A11:H11"/>
    <mergeCell ref="B34:G34"/>
    <mergeCell ref="B22:G22"/>
    <mergeCell ref="B23:G23"/>
    <mergeCell ref="B24:G24"/>
    <mergeCell ref="B25:H25"/>
    <mergeCell ref="B26:G26"/>
    <mergeCell ref="B27:G27"/>
    <mergeCell ref="B28:G28"/>
    <mergeCell ref="B29:G29"/>
    <mergeCell ref="B30:G30"/>
    <mergeCell ref="A32:H32"/>
    <mergeCell ref="B33:H33"/>
    <mergeCell ref="A47:H47"/>
    <mergeCell ref="B35:G35"/>
    <mergeCell ref="B36:G36"/>
    <mergeCell ref="B37:G37"/>
    <mergeCell ref="B38:G38"/>
    <mergeCell ref="B39:H39"/>
    <mergeCell ref="B40:G40"/>
    <mergeCell ref="B41:G41"/>
    <mergeCell ref="B42:G42"/>
    <mergeCell ref="B43:G43"/>
    <mergeCell ref="B44:G44"/>
    <mergeCell ref="B45:G45"/>
    <mergeCell ref="A67:H68"/>
    <mergeCell ref="A1:H4"/>
    <mergeCell ref="A64:D64"/>
    <mergeCell ref="G64:H64"/>
    <mergeCell ref="B48:G48"/>
    <mergeCell ref="B49:G49"/>
    <mergeCell ref="B50:G50"/>
    <mergeCell ref="B51:G51"/>
    <mergeCell ref="B52:G52"/>
    <mergeCell ref="B54:G54"/>
    <mergeCell ref="B55:G55"/>
    <mergeCell ref="C60:D60"/>
    <mergeCell ref="G61:H61"/>
    <mergeCell ref="G62:H62"/>
    <mergeCell ref="A63:D63"/>
    <mergeCell ref="G63:H63"/>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0E6DE1-8D27-4CFF-BFB3-3F455B7C853F}">
  <sheetPr codeName="Hoja6"/>
  <dimension ref="A1:M996"/>
  <sheetViews>
    <sheetView zoomScale="90" zoomScaleNormal="90" workbookViewId="0">
      <selection activeCell="M17" sqref="M17"/>
    </sheetView>
  </sheetViews>
  <sheetFormatPr baseColWidth="10" defaultColWidth="11.1640625" defaultRowHeight="15" customHeight="1"/>
  <cols>
    <col min="1" max="1" width="5" style="169" customWidth="1"/>
    <col min="2" max="2" width="18.5" style="169" customWidth="1"/>
    <col min="3" max="3" width="13.1640625" style="169" customWidth="1"/>
    <col min="4" max="4" width="22.1640625" style="169" customWidth="1"/>
    <col min="5" max="6" width="16.5" style="169" customWidth="1"/>
    <col min="7" max="7" width="6.6640625" style="169" customWidth="1"/>
    <col min="8" max="8" width="36.5" style="169" customWidth="1"/>
    <col min="9" max="9" width="3.33203125" style="169" customWidth="1"/>
    <col min="10" max="10" width="14.6640625" style="169" bestFit="1" customWidth="1"/>
    <col min="11" max="26" width="10.5" style="169" customWidth="1"/>
    <col min="27" max="16384" width="11.1640625" style="169"/>
  </cols>
  <sheetData>
    <row r="1" spans="1:9" ht="15.75" customHeight="1">
      <c r="A1" s="337" t="s">
        <v>144</v>
      </c>
      <c r="B1" s="338"/>
      <c r="C1" s="338"/>
      <c r="D1" s="338"/>
      <c r="E1" s="338"/>
      <c r="F1" s="338"/>
      <c r="G1" s="338"/>
      <c r="H1" s="339"/>
    </row>
    <row r="2" spans="1:9" ht="15.75" customHeight="1">
      <c r="A2" s="340"/>
      <c r="B2" s="341"/>
      <c r="C2" s="341"/>
      <c r="D2" s="341"/>
      <c r="E2" s="341"/>
      <c r="F2" s="341"/>
      <c r="G2" s="341"/>
      <c r="H2" s="342"/>
    </row>
    <row r="3" spans="1:9" ht="15.75" customHeight="1">
      <c r="A3" s="340"/>
      <c r="B3" s="341"/>
      <c r="C3" s="341"/>
      <c r="D3" s="341"/>
      <c r="E3" s="341"/>
      <c r="F3" s="341"/>
      <c r="G3" s="341"/>
      <c r="H3" s="342"/>
    </row>
    <row r="4" spans="1:9" ht="15.75" customHeight="1" thickBot="1">
      <c r="A4" s="343"/>
      <c r="B4" s="344"/>
      <c r="C4" s="344"/>
      <c r="D4" s="344"/>
      <c r="E4" s="344"/>
      <c r="F4" s="344"/>
      <c r="G4" s="344"/>
      <c r="H4" s="345"/>
    </row>
    <row r="5" spans="1:9" ht="15.75" customHeight="1" thickBot="1">
      <c r="A5" s="188"/>
      <c r="B5" s="188"/>
      <c r="C5" s="188"/>
      <c r="D5" s="188"/>
      <c r="E5" s="188"/>
      <c r="F5" s="188"/>
      <c r="G5" s="188"/>
      <c r="H5" s="188"/>
    </row>
    <row r="6" spans="1:9" ht="34.5" customHeight="1">
      <c r="A6" s="488" t="s">
        <v>101</v>
      </c>
      <c r="B6" s="489"/>
      <c r="C6" s="489"/>
      <c r="D6" s="489"/>
      <c r="E6" s="489"/>
      <c r="F6" s="489"/>
      <c r="G6" s="489"/>
      <c r="H6" s="490"/>
    </row>
    <row r="7" spans="1:9" ht="28.5" customHeight="1" thickBot="1">
      <c r="A7" s="491" t="s">
        <v>123</v>
      </c>
      <c r="B7" s="353"/>
      <c r="C7" s="353"/>
      <c r="D7" s="353"/>
      <c r="E7" s="353"/>
      <c r="F7" s="353"/>
      <c r="G7" s="353"/>
      <c r="H7" s="354"/>
    </row>
    <row r="8" spans="1:9" ht="15.75" customHeight="1" thickBot="1">
      <c r="A8" s="492"/>
      <c r="B8" s="493"/>
      <c r="C8" s="493"/>
      <c r="D8" s="493"/>
      <c r="E8" s="493"/>
      <c r="F8" s="493"/>
      <c r="G8" s="493"/>
      <c r="H8" s="493"/>
    </row>
    <row r="9" spans="1:9" ht="15.75" customHeight="1" thickBot="1">
      <c r="A9" s="485" t="s">
        <v>134</v>
      </c>
      <c r="B9" s="486"/>
      <c r="C9" s="486"/>
      <c r="D9" s="486"/>
      <c r="E9" s="486"/>
      <c r="F9" s="486"/>
      <c r="G9" s="486"/>
      <c r="H9" s="487"/>
    </row>
    <row r="10" spans="1:9" ht="10.5" customHeight="1" thickBot="1">
      <c r="A10" s="189"/>
      <c r="B10" s="190"/>
      <c r="C10" s="190"/>
      <c r="D10" s="190"/>
      <c r="E10" s="190"/>
      <c r="F10" s="190"/>
      <c r="G10" s="190"/>
      <c r="H10" s="190"/>
      <c r="I10" s="191"/>
    </row>
    <row r="11" spans="1:9" ht="19.5" customHeight="1" thickBot="1">
      <c r="A11" s="479" t="s">
        <v>0</v>
      </c>
      <c r="B11" s="480"/>
      <c r="C11" s="480"/>
      <c r="D11" s="480"/>
      <c r="E11" s="480"/>
      <c r="F11" s="480"/>
      <c r="G11" s="480"/>
      <c r="H11" s="481"/>
      <c r="I11" s="191"/>
    </row>
    <row r="12" spans="1:9" ht="10.5" customHeight="1" thickBot="1">
      <c r="A12" s="189"/>
      <c r="B12" s="190"/>
      <c r="C12" s="190"/>
      <c r="D12" s="190"/>
      <c r="E12" s="190"/>
      <c r="F12" s="190"/>
      <c r="G12" s="190"/>
      <c r="H12" s="190"/>
      <c r="I12" s="191"/>
    </row>
    <row r="13" spans="1:9" ht="48.75" customHeight="1" thickBot="1">
      <c r="A13" s="482" t="s">
        <v>151</v>
      </c>
      <c r="B13" s="483"/>
      <c r="C13" s="483"/>
      <c r="D13" s="483"/>
      <c r="E13" s="483"/>
      <c r="F13" s="483"/>
      <c r="G13" s="483"/>
      <c r="H13" s="484"/>
      <c r="I13" s="192"/>
    </row>
    <row r="14" spans="1:9" ht="27.75" customHeight="1">
      <c r="A14" s="459" t="s">
        <v>49</v>
      </c>
      <c r="B14" s="460"/>
      <c r="C14" s="461"/>
      <c r="D14" s="193" t="s">
        <v>48</v>
      </c>
      <c r="E14" s="193"/>
      <c r="F14" s="194" t="s">
        <v>47</v>
      </c>
      <c r="G14" s="194"/>
      <c r="H14" s="195" t="s">
        <v>97</v>
      </c>
    </row>
    <row r="15" spans="1:9" ht="15.75" customHeight="1" thickBot="1">
      <c r="A15" s="171"/>
      <c r="B15" s="171"/>
      <c r="C15" s="171"/>
      <c r="D15" s="171"/>
      <c r="E15" s="171"/>
      <c r="F15" s="171"/>
      <c r="G15" s="171"/>
      <c r="H15" s="171"/>
    </row>
    <row r="16" spans="1:9" ht="15.75" customHeight="1" thickBot="1">
      <c r="A16" s="462" t="s">
        <v>51</v>
      </c>
      <c r="B16" s="463"/>
      <c r="C16" s="463"/>
      <c r="D16" s="463"/>
      <c r="E16" s="463"/>
      <c r="F16" s="463"/>
      <c r="G16" s="463"/>
      <c r="H16" s="464"/>
      <c r="I16" s="171"/>
    </row>
    <row r="17" spans="1:10" ht="15.75" customHeight="1">
      <c r="A17" s="213">
        <v>1</v>
      </c>
      <c r="B17" s="465" t="s">
        <v>135</v>
      </c>
      <c r="C17" s="466"/>
      <c r="D17" s="466"/>
      <c r="E17" s="466"/>
      <c r="F17" s="466"/>
      <c r="G17" s="467"/>
      <c r="H17" s="214">
        <f>+'C. Financial Indicators'!H51</f>
        <v>0</v>
      </c>
      <c r="I17" s="171"/>
      <c r="J17" s="196"/>
    </row>
    <row r="18" spans="1:10" ht="16">
      <c r="A18" s="215">
        <v>2</v>
      </c>
      <c r="B18" s="456" t="s">
        <v>107</v>
      </c>
      <c r="C18" s="457"/>
      <c r="D18" s="457"/>
      <c r="E18" s="457"/>
      <c r="F18" s="457"/>
      <c r="G18" s="458"/>
      <c r="H18" s="216">
        <f>+'3. Selection Factors'!E20</f>
        <v>60000000</v>
      </c>
      <c r="I18" s="171"/>
      <c r="J18" s="196"/>
    </row>
    <row r="19" spans="1:10" ht="15.75" customHeight="1" thickBot="1">
      <c r="A19" s="52">
        <v>3</v>
      </c>
      <c r="B19" s="468" t="s">
        <v>108</v>
      </c>
      <c r="C19" s="457"/>
      <c r="D19" s="457"/>
      <c r="E19" s="457"/>
      <c r="F19" s="457"/>
      <c r="G19" s="458"/>
      <c r="H19" s="53">
        <f>+H17/H18</f>
        <v>0</v>
      </c>
      <c r="I19" s="171"/>
      <c r="J19" s="197"/>
    </row>
    <row r="20" spans="1:10" ht="15.75" customHeight="1" thickBot="1">
      <c r="A20" s="469" t="s">
        <v>53</v>
      </c>
      <c r="B20" s="470"/>
      <c r="C20" s="470"/>
      <c r="D20" s="470"/>
      <c r="E20" s="470"/>
      <c r="F20" s="470"/>
      <c r="G20" s="470"/>
      <c r="H20" s="471"/>
      <c r="I20" s="171"/>
      <c r="J20" s="197"/>
    </row>
    <row r="21" spans="1:10" ht="15.75" customHeight="1">
      <c r="A21" s="215">
        <v>4</v>
      </c>
      <c r="B21" s="456" t="s">
        <v>135</v>
      </c>
      <c r="C21" s="457"/>
      <c r="D21" s="457"/>
      <c r="E21" s="457"/>
      <c r="F21" s="457"/>
      <c r="G21" s="458"/>
      <c r="H21" s="216">
        <f>+H17</f>
        <v>0</v>
      </c>
      <c r="I21" s="171"/>
    </row>
    <row r="22" spans="1:10" ht="15.75" customHeight="1">
      <c r="A22" s="215">
        <v>5</v>
      </c>
      <c r="B22" s="456" t="s">
        <v>54</v>
      </c>
      <c r="C22" s="457"/>
      <c r="D22" s="457"/>
      <c r="E22" s="457"/>
      <c r="F22" s="457"/>
      <c r="G22" s="458"/>
      <c r="H22" s="216">
        <f>+'C. Financial Indicators'!H30</f>
        <v>0</v>
      </c>
      <c r="I22" s="171"/>
    </row>
    <row r="23" spans="1:10" ht="15.75" customHeight="1" thickBot="1">
      <c r="A23" s="54">
        <v>6</v>
      </c>
      <c r="B23" s="475" t="s">
        <v>109</v>
      </c>
      <c r="C23" s="476"/>
      <c r="D23" s="476"/>
      <c r="E23" s="476"/>
      <c r="F23" s="476"/>
      <c r="G23" s="477"/>
      <c r="H23" s="55" t="e">
        <f>+H21/H22</f>
        <v>#DIV/0!</v>
      </c>
      <c r="I23" s="171"/>
    </row>
    <row r="24" spans="1:10" ht="15.75" customHeight="1" thickBot="1">
      <c r="A24" s="17"/>
      <c r="B24" s="17"/>
      <c r="C24" s="17"/>
      <c r="D24" s="17"/>
      <c r="E24" s="17"/>
      <c r="F24" s="17"/>
      <c r="G24" s="17"/>
      <c r="H24" s="17"/>
      <c r="I24" s="171"/>
    </row>
    <row r="25" spans="1:10" ht="15.75" customHeight="1">
      <c r="A25" s="198"/>
      <c r="B25" s="199"/>
      <c r="C25" s="199"/>
      <c r="D25" s="199"/>
      <c r="E25" s="199"/>
      <c r="F25" s="199"/>
      <c r="G25" s="199"/>
      <c r="H25" s="200"/>
      <c r="I25" s="171"/>
    </row>
    <row r="26" spans="1:10" ht="15.75" customHeight="1">
      <c r="A26" s="201"/>
      <c r="B26" s="202"/>
      <c r="C26" s="202"/>
      <c r="D26" s="202"/>
      <c r="E26" s="202"/>
      <c r="F26" s="202"/>
      <c r="G26" s="202"/>
      <c r="H26" s="203"/>
      <c r="I26" s="171"/>
    </row>
    <row r="27" spans="1:10" ht="15.75" customHeight="1">
      <c r="A27" s="201"/>
      <c r="B27" s="177"/>
      <c r="C27" s="204"/>
      <c r="D27" s="204"/>
      <c r="E27" s="204"/>
      <c r="F27" s="204"/>
      <c r="G27" s="204"/>
      <c r="H27" s="205"/>
      <c r="I27" s="171"/>
    </row>
    <row r="28" spans="1:10" ht="15.75" customHeight="1">
      <c r="A28" s="201"/>
      <c r="B28" s="177"/>
      <c r="C28" s="204"/>
      <c r="D28" s="204"/>
      <c r="E28" s="204"/>
      <c r="F28" s="204"/>
      <c r="G28" s="204"/>
      <c r="H28" s="205"/>
      <c r="I28" s="206"/>
    </row>
    <row r="29" spans="1:10" ht="15.75" customHeight="1">
      <c r="A29" s="201"/>
      <c r="B29" s="177"/>
      <c r="C29" s="207"/>
      <c r="D29" s="207"/>
      <c r="E29" s="207"/>
      <c r="F29" s="204"/>
      <c r="G29" s="204"/>
      <c r="H29" s="205"/>
      <c r="I29" s="171"/>
    </row>
    <row r="30" spans="1:10" ht="15.75" customHeight="1">
      <c r="A30" s="208" t="s">
        <v>122</v>
      </c>
      <c r="B30" s="180"/>
      <c r="C30" s="181"/>
      <c r="D30" s="181"/>
      <c r="E30" s="178"/>
      <c r="F30" s="178"/>
      <c r="G30" s="478"/>
      <c r="H30" s="473"/>
      <c r="I30" s="171"/>
    </row>
    <row r="31" spans="1:10" ht="15.75" customHeight="1">
      <c r="A31" s="472" t="s">
        <v>9</v>
      </c>
      <c r="B31" s="335"/>
      <c r="C31" s="335"/>
      <c r="D31" s="335"/>
      <c r="E31" s="178"/>
      <c r="F31" s="178"/>
      <c r="G31" s="325"/>
      <c r="H31" s="473"/>
      <c r="I31" s="171"/>
    </row>
    <row r="32" spans="1:10" ht="15.75" customHeight="1">
      <c r="A32" s="474" t="s">
        <v>12</v>
      </c>
      <c r="B32" s="335"/>
      <c r="C32" s="335"/>
      <c r="D32" s="335"/>
      <c r="E32" s="178"/>
      <c r="F32" s="178"/>
      <c r="G32" s="325"/>
      <c r="H32" s="473"/>
      <c r="I32" s="171"/>
    </row>
    <row r="33" spans="1:13" ht="15.75" customHeight="1" thickBot="1">
      <c r="A33" s="209"/>
      <c r="B33" s="210"/>
      <c r="C33" s="210"/>
      <c r="D33" s="210"/>
      <c r="E33" s="210"/>
      <c r="F33" s="210"/>
      <c r="G33" s="210"/>
      <c r="H33" s="211"/>
      <c r="I33" s="171"/>
    </row>
    <row r="34" spans="1:13" ht="15.75" customHeight="1">
      <c r="A34" s="171"/>
      <c r="B34" s="212"/>
      <c r="C34" s="212"/>
      <c r="D34" s="212"/>
      <c r="E34" s="212"/>
      <c r="F34" s="212"/>
      <c r="G34" s="212"/>
      <c r="H34" s="212"/>
      <c r="I34" s="171"/>
    </row>
    <row r="35" spans="1:13" ht="15.75" customHeight="1"/>
    <row r="36" spans="1:13" ht="15.75" customHeight="1">
      <c r="M36" s="169" t="s">
        <v>55</v>
      </c>
    </row>
    <row r="37" spans="1:13" ht="15.75" customHeight="1"/>
    <row r="38" spans="1:13" ht="15.75" customHeight="1"/>
    <row r="39" spans="1:13" ht="15.75" customHeight="1"/>
    <row r="40" spans="1:13" ht="15.75" customHeight="1"/>
    <row r="41" spans="1:13" ht="15.75" customHeight="1"/>
    <row r="42" spans="1:13" ht="15.75" customHeight="1"/>
    <row r="43" spans="1:13" ht="15.75" customHeight="1"/>
    <row r="44" spans="1:13" ht="15.75" customHeight="1"/>
    <row r="45" spans="1:13" ht="15.75" customHeight="1"/>
    <row r="46" spans="1:13" ht="15.75" customHeight="1"/>
    <row r="47" spans="1:13" ht="15.75" customHeight="1"/>
    <row r="48" spans="1:13"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thickBot="1"/>
  </sheetData>
  <sheetProtection algorithmName="SHA-512" hashValue="xp7vsj+qIDN+0voLZVFUrBjIyEiFJNFfyS3gNczCzYxSAz+7V3iDNrdk1tUsFe3h7N49852X5l3DkKW0M5tmaA==" saltValue="PjXoozVqZWbiLWii2wUEmg==" spinCount="100000" sheet="1" objects="1" scenarios="1"/>
  <mergeCells count="21">
    <mergeCell ref="A11:H11"/>
    <mergeCell ref="A13:H13"/>
    <mergeCell ref="A9:H9"/>
    <mergeCell ref="A1:H4"/>
    <mergeCell ref="A6:H6"/>
    <mergeCell ref="A7:H7"/>
    <mergeCell ref="A8:H8"/>
    <mergeCell ref="A31:D31"/>
    <mergeCell ref="G31:H31"/>
    <mergeCell ref="A32:D32"/>
    <mergeCell ref="G32:H32"/>
    <mergeCell ref="B22:G22"/>
    <mergeCell ref="B23:G23"/>
    <mergeCell ref="G30:H30"/>
    <mergeCell ref="B21:G21"/>
    <mergeCell ref="A14:C14"/>
    <mergeCell ref="A16:H16"/>
    <mergeCell ref="B17:G17"/>
    <mergeCell ref="B18:G18"/>
    <mergeCell ref="B19:G19"/>
    <mergeCell ref="A20:H20"/>
  </mergeCells>
  <pageMargins left="0.7" right="0.7" top="0.75" bottom="0.75" header="0" footer="0"/>
  <pageSetup orientation="landscape"/>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A3204B-D828-4B0A-9722-5DA4157A93AA}">
  <sheetPr codeName="Hoja7"/>
  <dimension ref="B1:K1002"/>
  <sheetViews>
    <sheetView workbookViewId="0">
      <selection activeCell="E36" sqref="E36"/>
    </sheetView>
  </sheetViews>
  <sheetFormatPr baseColWidth="10" defaultColWidth="11.1640625" defaultRowHeight="15" customHeight="1"/>
  <cols>
    <col min="1" max="1" width="4.1640625" style="217" customWidth="1"/>
    <col min="2" max="2" width="5" style="217" customWidth="1"/>
    <col min="3" max="3" width="18.5" style="217" customWidth="1"/>
    <col min="4" max="4" width="13.1640625" style="217" customWidth="1"/>
    <col min="5" max="5" width="22.1640625" style="217" customWidth="1"/>
    <col min="6" max="6" width="16.5" style="217" customWidth="1"/>
    <col min="7" max="8" width="12.83203125" style="217" customWidth="1"/>
    <col min="9" max="9" width="36.5" style="217" customWidth="1"/>
    <col min="10" max="10" width="3.33203125" style="217" customWidth="1"/>
    <col min="11" max="11" width="15.6640625" style="217" bestFit="1" customWidth="1"/>
    <col min="12" max="27" width="10.5" style="217" customWidth="1"/>
    <col min="28" max="16384" width="11.1640625" style="217"/>
  </cols>
  <sheetData>
    <row r="1" spans="2:10" ht="15.75" customHeight="1">
      <c r="B1" s="284" t="s">
        <v>67</v>
      </c>
      <c r="C1" s="338"/>
      <c r="D1" s="338"/>
      <c r="E1" s="338"/>
      <c r="F1" s="338"/>
      <c r="G1" s="338"/>
      <c r="H1" s="338"/>
      <c r="I1" s="339"/>
    </row>
    <row r="2" spans="2:10" ht="15.75" customHeight="1">
      <c r="B2" s="340"/>
      <c r="C2" s="341"/>
      <c r="D2" s="341"/>
      <c r="E2" s="341"/>
      <c r="F2" s="341"/>
      <c r="G2" s="341"/>
      <c r="H2" s="341"/>
      <c r="I2" s="342"/>
    </row>
    <row r="3" spans="2:10" ht="15.75" customHeight="1">
      <c r="B3" s="340"/>
      <c r="C3" s="341"/>
      <c r="D3" s="341"/>
      <c r="E3" s="341"/>
      <c r="F3" s="341"/>
      <c r="G3" s="341"/>
      <c r="H3" s="341"/>
      <c r="I3" s="342"/>
    </row>
    <row r="4" spans="2:10" ht="15.75" customHeight="1" thickBot="1">
      <c r="B4" s="343"/>
      <c r="C4" s="344"/>
      <c r="D4" s="344"/>
      <c r="E4" s="344"/>
      <c r="F4" s="344"/>
      <c r="G4" s="344"/>
      <c r="H4" s="344"/>
      <c r="I4" s="345"/>
    </row>
    <row r="5" spans="2:10" ht="15.75" customHeight="1" thickBot="1">
      <c r="B5" s="188"/>
      <c r="C5" s="188"/>
      <c r="D5" s="188"/>
      <c r="E5" s="188"/>
      <c r="F5" s="188"/>
      <c r="G5" s="188"/>
      <c r="H5" s="188"/>
      <c r="I5" s="188"/>
    </row>
    <row r="6" spans="2:10" ht="33.75" customHeight="1">
      <c r="B6" s="517" t="s">
        <v>102</v>
      </c>
      <c r="C6" s="518"/>
      <c r="D6" s="518"/>
      <c r="E6" s="518"/>
      <c r="F6" s="518"/>
      <c r="G6" s="518"/>
      <c r="H6" s="518"/>
      <c r="I6" s="519"/>
    </row>
    <row r="7" spans="2:10" ht="22" thickBot="1">
      <c r="B7" s="522" t="s">
        <v>59</v>
      </c>
      <c r="C7" s="353"/>
      <c r="D7" s="353"/>
      <c r="E7" s="353"/>
      <c r="F7" s="353"/>
      <c r="G7" s="353"/>
      <c r="H7" s="353"/>
      <c r="I7" s="354"/>
    </row>
    <row r="8" spans="2:10" ht="22" thickBot="1">
      <c r="B8" s="218"/>
      <c r="C8" s="219"/>
      <c r="D8" s="219"/>
      <c r="E8" s="219"/>
      <c r="F8" s="219"/>
      <c r="G8" s="219"/>
      <c r="H8" s="219"/>
      <c r="I8" s="219"/>
    </row>
    <row r="9" spans="2:10" ht="15.75" customHeight="1" thickBot="1">
      <c r="B9" s="494" t="s">
        <v>50</v>
      </c>
      <c r="C9" s="495"/>
      <c r="D9" s="495"/>
      <c r="E9" s="495"/>
      <c r="F9" s="495"/>
      <c r="G9" s="495"/>
      <c r="H9" s="495"/>
      <c r="I9" s="496"/>
      <c r="J9" s="220"/>
    </row>
    <row r="10" spans="2:10" ht="15.75" customHeight="1" thickBot="1">
      <c r="B10" s="520"/>
      <c r="C10" s="521"/>
      <c r="D10" s="521"/>
      <c r="E10" s="521"/>
      <c r="F10" s="521"/>
      <c r="G10" s="521"/>
      <c r="H10" s="521"/>
      <c r="I10" s="521"/>
      <c r="J10" s="220"/>
    </row>
    <row r="11" spans="2:10" ht="15.75" customHeight="1" thickBot="1">
      <c r="B11" s="479" t="s">
        <v>0</v>
      </c>
      <c r="C11" s="480"/>
      <c r="D11" s="480"/>
      <c r="E11" s="480"/>
      <c r="F11" s="480"/>
      <c r="G11" s="480"/>
      <c r="H11" s="480"/>
      <c r="I11" s="481"/>
      <c r="J11" s="220"/>
    </row>
    <row r="12" spans="2:10" ht="15.75" customHeight="1" thickBot="1">
      <c r="B12" s="221"/>
      <c r="J12" s="220"/>
    </row>
    <row r="13" spans="2:10" ht="51.75" customHeight="1" thickBot="1">
      <c r="B13" s="497" t="s">
        <v>106</v>
      </c>
      <c r="C13" s="483"/>
      <c r="D13" s="483"/>
      <c r="E13" s="483"/>
      <c r="F13" s="483"/>
      <c r="G13" s="483"/>
      <c r="H13" s="483"/>
      <c r="I13" s="484"/>
      <c r="J13" s="222"/>
    </row>
    <row r="14" spans="2:10" ht="15.75" customHeight="1">
      <c r="B14" s="223"/>
      <c r="I14" s="224"/>
    </row>
    <row r="15" spans="2:10" ht="32.25" customHeight="1" thickBot="1">
      <c r="B15" s="501" t="s">
        <v>49</v>
      </c>
      <c r="C15" s="502"/>
      <c r="D15" s="503"/>
      <c r="E15" s="225" t="s">
        <v>48</v>
      </c>
      <c r="F15" s="225"/>
      <c r="G15" s="226" t="s">
        <v>47</v>
      </c>
      <c r="H15" s="226"/>
      <c r="I15" s="227" t="s">
        <v>97</v>
      </c>
    </row>
    <row r="16" spans="2:10" ht="15.75" customHeight="1" thickBot="1">
      <c r="B16" s="506"/>
      <c r="C16" s="507"/>
      <c r="D16" s="507"/>
      <c r="E16" s="228"/>
      <c r="F16" s="229"/>
      <c r="G16" s="504"/>
      <c r="H16" s="504"/>
      <c r="I16" s="505"/>
      <c r="J16" s="220"/>
    </row>
    <row r="17" spans="2:11" ht="15.75" customHeight="1" thickBot="1">
      <c r="B17" s="220"/>
      <c r="C17" s="220"/>
      <c r="D17" s="220"/>
      <c r="E17" s="220"/>
      <c r="F17" s="220"/>
      <c r="G17" s="220"/>
      <c r="H17" s="220"/>
      <c r="I17" s="220"/>
      <c r="J17" s="220"/>
    </row>
    <row r="18" spans="2:11" ht="15.75" customHeight="1">
      <c r="B18" s="498" t="s">
        <v>58</v>
      </c>
      <c r="C18" s="499"/>
      <c r="D18" s="499"/>
      <c r="E18" s="499"/>
      <c r="F18" s="499"/>
      <c r="G18" s="499"/>
      <c r="H18" s="499"/>
      <c r="I18" s="500"/>
      <c r="J18" s="220"/>
    </row>
    <row r="19" spans="2:11" ht="15.75" customHeight="1">
      <c r="B19" s="253">
        <v>1</v>
      </c>
      <c r="C19" s="523" t="s">
        <v>60</v>
      </c>
      <c r="D19" s="523"/>
      <c r="E19" s="523"/>
      <c r="F19" s="523"/>
      <c r="G19" s="523"/>
      <c r="H19" s="523"/>
      <c r="I19" s="254">
        <f>+'C. Financial Indicators'!H34</f>
        <v>0</v>
      </c>
      <c r="J19" s="220"/>
      <c r="K19" s="230"/>
    </row>
    <row r="20" spans="2:11" ht="15.75" customHeight="1">
      <c r="B20" s="253">
        <v>2</v>
      </c>
      <c r="C20" s="508" t="s">
        <v>61</v>
      </c>
      <c r="D20" s="509"/>
      <c r="E20" s="509"/>
      <c r="F20" s="509"/>
      <c r="G20" s="509"/>
      <c r="H20" s="510"/>
      <c r="I20" s="254">
        <f>+'C. Financial Indicators'!H40</f>
        <v>0</v>
      </c>
      <c r="J20" s="220"/>
    </row>
    <row r="21" spans="2:11" ht="15.75" customHeight="1">
      <c r="B21" s="253">
        <v>3</v>
      </c>
      <c r="C21" s="508" t="s">
        <v>57</v>
      </c>
      <c r="D21" s="509"/>
      <c r="E21" s="509"/>
      <c r="F21" s="509"/>
      <c r="G21" s="509"/>
      <c r="H21" s="510"/>
      <c r="I21" s="254">
        <f>+'C. Financial Indicators'!H20</f>
        <v>0</v>
      </c>
      <c r="J21" s="220"/>
    </row>
    <row r="22" spans="2:11" ht="15.75" customHeight="1">
      <c r="B22" s="253">
        <v>4</v>
      </c>
      <c r="C22" s="508" t="s">
        <v>56</v>
      </c>
      <c r="D22" s="509"/>
      <c r="E22" s="509"/>
      <c r="F22" s="509"/>
      <c r="G22" s="509"/>
      <c r="H22" s="510"/>
      <c r="I22" s="254">
        <f>+'C. Financial Indicators'!H21</f>
        <v>0</v>
      </c>
      <c r="J22" s="220"/>
      <c r="K22" s="230"/>
    </row>
    <row r="23" spans="2:11" ht="15.75" customHeight="1">
      <c r="B23" s="255">
        <v>5</v>
      </c>
      <c r="C23" s="511" t="s">
        <v>62</v>
      </c>
      <c r="D23" s="512"/>
      <c r="E23" s="512"/>
      <c r="F23" s="512"/>
      <c r="G23" s="512"/>
      <c r="H23" s="513"/>
      <c r="I23" s="256">
        <f>+I19+I20-I21-I22</f>
        <v>0</v>
      </c>
      <c r="J23" s="220"/>
      <c r="K23" s="196"/>
    </row>
    <row r="24" spans="2:11" ht="15.75" customHeight="1">
      <c r="B24" s="253">
        <v>6</v>
      </c>
      <c r="C24" s="508" t="s">
        <v>136</v>
      </c>
      <c r="D24" s="509"/>
      <c r="E24" s="509"/>
      <c r="F24" s="509"/>
      <c r="G24" s="509"/>
      <c r="H24" s="510"/>
      <c r="I24" s="254">
        <f>+'C. Financial Indicators'!H51</f>
        <v>0</v>
      </c>
      <c r="J24" s="220"/>
      <c r="K24" s="231"/>
    </row>
    <row r="25" spans="2:11" ht="15.75" customHeight="1" thickBot="1">
      <c r="B25" s="257">
        <v>7</v>
      </c>
      <c r="C25" s="514" t="s">
        <v>63</v>
      </c>
      <c r="D25" s="515"/>
      <c r="E25" s="515"/>
      <c r="F25" s="515"/>
      <c r="G25" s="515"/>
      <c r="H25" s="516"/>
      <c r="I25" s="258" t="e">
        <f>+I23/I24</f>
        <v>#DIV/0!</v>
      </c>
      <c r="J25" s="220"/>
      <c r="K25" s="232"/>
    </row>
    <row r="26" spans="2:11" ht="15.75" customHeight="1">
      <c r="B26" s="220"/>
      <c r="C26" s="220"/>
      <c r="D26" s="220"/>
      <c r="E26" s="220"/>
      <c r="F26" s="220"/>
      <c r="G26" s="220"/>
      <c r="H26" s="220"/>
      <c r="I26" s="220"/>
      <c r="J26" s="220"/>
    </row>
    <row r="27" spans="2:11" ht="15.75" customHeight="1" thickBot="1">
      <c r="B27" s="220"/>
      <c r="C27" s="220"/>
      <c r="D27" s="220"/>
      <c r="E27" s="220"/>
      <c r="F27" s="220"/>
      <c r="G27" s="220"/>
      <c r="H27" s="220"/>
      <c r="I27" s="220"/>
      <c r="J27" s="220"/>
    </row>
    <row r="28" spans="2:11" ht="15.75" customHeight="1">
      <c r="B28" s="233"/>
      <c r="C28" s="234"/>
      <c r="D28" s="234"/>
      <c r="E28" s="234"/>
      <c r="F28" s="234"/>
      <c r="G28" s="234"/>
      <c r="H28" s="234"/>
      <c r="I28" s="235"/>
      <c r="J28" s="220"/>
    </row>
    <row r="29" spans="2:11" ht="15.75" customHeight="1">
      <c r="B29" s="236"/>
      <c r="C29" s="237"/>
      <c r="D29" s="237"/>
      <c r="E29" s="237"/>
      <c r="F29" s="237"/>
      <c r="G29" s="237"/>
      <c r="H29" s="237"/>
      <c r="I29" s="238"/>
      <c r="J29" s="220"/>
    </row>
    <row r="30" spans="2:11" ht="15.75" customHeight="1">
      <c r="B30" s="236"/>
      <c r="C30" s="239"/>
      <c r="D30" s="240"/>
      <c r="E30" s="240"/>
      <c r="F30" s="240"/>
      <c r="G30" s="237"/>
      <c r="H30" s="237"/>
      <c r="I30" s="241"/>
      <c r="J30" s="220"/>
    </row>
    <row r="31" spans="2:11" ht="15.75" customHeight="1">
      <c r="B31" s="236"/>
      <c r="C31" s="239"/>
      <c r="D31" s="528"/>
      <c r="E31" s="529"/>
      <c r="F31" s="240"/>
      <c r="G31" s="534"/>
      <c r="H31" s="534"/>
      <c r="I31" s="473"/>
      <c r="J31" s="242"/>
    </row>
    <row r="32" spans="2:11" ht="15.75" customHeight="1" thickBot="1">
      <c r="B32" s="236"/>
      <c r="C32" s="239"/>
      <c r="D32" s="243"/>
      <c r="E32" s="243"/>
      <c r="F32" s="243"/>
      <c r="G32" s="534"/>
      <c r="H32" s="534"/>
      <c r="I32" s="473"/>
      <c r="J32" s="220"/>
    </row>
    <row r="33" spans="2:10" ht="15.75" customHeight="1">
      <c r="B33" s="244" t="s">
        <v>122</v>
      </c>
      <c r="C33" s="245"/>
      <c r="D33" s="246"/>
      <c r="E33" s="246"/>
      <c r="F33" s="240"/>
      <c r="G33" s="530"/>
      <c r="H33" s="530"/>
      <c r="I33" s="525"/>
      <c r="J33" s="220"/>
    </row>
    <row r="34" spans="2:10" ht="15.75" customHeight="1">
      <c r="B34" s="531" t="s">
        <v>9</v>
      </c>
      <c r="C34" s="521"/>
      <c r="D34" s="521"/>
      <c r="E34" s="521"/>
      <c r="F34" s="240"/>
      <c r="G34" s="524"/>
      <c r="H34" s="524"/>
      <c r="I34" s="525"/>
      <c r="J34" s="220"/>
    </row>
    <row r="35" spans="2:10" ht="15.75" customHeight="1" thickBot="1">
      <c r="B35" s="532" t="s">
        <v>12</v>
      </c>
      <c r="C35" s="533"/>
      <c r="D35" s="533"/>
      <c r="E35" s="533"/>
      <c r="F35" s="247"/>
      <c r="G35" s="526"/>
      <c r="H35" s="526"/>
      <c r="I35" s="527"/>
      <c r="J35" s="220"/>
    </row>
    <row r="36" spans="2:10" ht="15.75" customHeight="1" thickBot="1">
      <c r="B36" s="248"/>
      <c r="C36" s="249"/>
      <c r="D36" s="249"/>
      <c r="E36" s="249"/>
      <c r="F36" s="249"/>
      <c r="G36" s="249"/>
      <c r="H36" s="249"/>
      <c r="I36" s="250"/>
      <c r="J36" s="220"/>
    </row>
    <row r="37" spans="2:10" ht="15.75" customHeight="1">
      <c r="B37" s="220"/>
      <c r="C37" s="251"/>
      <c r="D37" s="251"/>
      <c r="E37" s="251"/>
      <c r="F37" s="251"/>
      <c r="G37" s="251"/>
      <c r="H37" s="251"/>
      <c r="I37" s="251"/>
      <c r="J37" s="220"/>
    </row>
    <row r="38" spans="2:10" ht="15.75" customHeight="1"/>
    <row r="39" spans="2:10" ht="15.75" customHeight="1"/>
    <row r="40" spans="2:10" ht="15.75" customHeight="1">
      <c r="F40" s="252"/>
    </row>
    <row r="41" spans="2:10" ht="15.75" customHeight="1"/>
    <row r="42" spans="2:10" ht="15.75" customHeight="1"/>
    <row r="43" spans="2:10" ht="15.75" customHeight="1"/>
    <row r="44" spans="2:10" ht="15.75" customHeight="1"/>
    <row r="45" spans="2:10" ht="15.75" customHeight="1"/>
    <row r="46" spans="2:10" ht="15.75" customHeight="1"/>
    <row r="47" spans="2:10" ht="15.75" customHeight="1"/>
    <row r="48" spans="2:10"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thickBot="1"/>
  </sheetData>
  <sheetProtection algorithmName="SHA-512" hashValue="IK0g6AlPol7GFuuOsDLlnla76AORAULiz29hUaGJCQ4V6Llic2D2PPBCJ52oVdQOtFePZnOzDGeWft3sZb6zpw==" saltValue="/RrqJc+vP6nzHrzMQeO2bw==" spinCount="100000" sheet="1" objects="1" scenarios="1"/>
  <mergeCells count="26">
    <mergeCell ref="G34:I34"/>
    <mergeCell ref="G35:I35"/>
    <mergeCell ref="D31:E31"/>
    <mergeCell ref="G33:I33"/>
    <mergeCell ref="B34:E34"/>
    <mergeCell ref="B35:E35"/>
    <mergeCell ref="G31:I31"/>
    <mergeCell ref="G32:I32"/>
    <mergeCell ref="C22:H22"/>
    <mergeCell ref="C23:H23"/>
    <mergeCell ref="C24:H24"/>
    <mergeCell ref="C25:H25"/>
    <mergeCell ref="B6:I6"/>
    <mergeCell ref="B10:I10"/>
    <mergeCell ref="B7:I7"/>
    <mergeCell ref="C19:H19"/>
    <mergeCell ref="C20:H20"/>
    <mergeCell ref="C21:H21"/>
    <mergeCell ref="B1:I4"/>
    <mergeCell ref="B9:I9"/>
    <mergeCell ref="B13:I13"/>
    <mergeCell ref="B18:I18"/>
    <mergeCell ref="B15:D15"/>
    <mergeCell ref="G16:I16"/>
    <mergeCell ref="B16:D16"/>
    <mergeCell ref="B11:I11"/>
  </mergeCells>
  <pageMargins left="0.7" right="0.7" top="0.75" bottom="0.75" header="0" footer="0"/>
  <pageSetup orientation="landscape" r:id="rId1"/>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81650-3076-4CD3-BF47-BC7D30AD397A}">
  <sheetPr codeName="Hoja8"/>
  <dimension ref="B1:K999"/>
  <sheetViews>
    <sheetView tabSelected="1" workbookViewId="0">
      <selection activeCell="K20" sqref="K20"/>
    </sheetView>
  </sheetViews>
  <sheetFormatPr baseColWidth="10" defaultColWidth="11.1640625" defaultRowHeight="15" customHeight="1"/>
  <cols>
    <col min="1" max="1" width="10.5" style="3" customWidth="1"/>
    <col min="2" max="2" width="3.5" style="3" customWidth="1"/>
    <col min="3" max="3" width="20" style="3" customWidth="1"/>
    <col min="4" max="4" width="13.1640625" style="3" customWidth="1"/>
    <col min="5" max="5" width="21.5" style="3" customWidth="1"/>
    <col min="6" max="6" width="15.6640625" style="3" customWidth="1"/>
    <col min="7" max="8" width="10.5" style="3" customWidth="1"/>
    <col min="9" max="9" width="34" style="3" customWidth="1"/>
    <col min="10" max="10" width="10.5" style="3" customWidth="1"/>
    <col min="11" max="11" width="14.6640625" style="3" bestFit="1" customWidth="1"/>
    <col min="12" max="27" width="10.5" style="3" customWidth="1"/>
    <col min="28" max="16384" width="11.1640625" style="3"/>
  </cols>
  <sheetData>
    <row r="1" spans="2:10" ht="15.75" customHeight="1">
      <c r="B1" s="552" t="s">
        <v>67</v>
      </c>
      <c r="C1" s="372"/>
      <c r="D1" s="372"/>
      <c r="E1" s="372"/>
      <c r="F1" s="372"/>
      <c r="G1" s="372"/>
      <c r="H1" s="372"/>
      <c r="I1" s="373"/>
    </row>
    <row r="2" spans="2:10" ht="15.75" customHeight="1">
      <c r="B2" s="374"/>
      <c r="C2" s="375"/>
      <c r="D2" s="375"/>
      <c r="E2" s="375"/>
      <c r="F2" s="375"/>
      <c r="G2" s="375"/>
      <c r="H2" s="375"/>
      <c r="I2" s="376"/>
    </row>
    <row r="3" spans="2:10" ht="15.75" customHeight="1">
      <c r="B3" s="374"/>
      <c r="C3" s="375"/>
      <c r="D3" s="375"/>
      <c r="E3" s="375"/>
      <c r="F3" s="375"/>
      <c r="G3" s="375"/>
      <c r="H3" s="375"/>
      <c r="I3" s="376"/>
    </row>
    <row r="4" spans="2:10" ht="15.75" customHeight="1" thickBot="1">
      <c r="B4" s="377"/>
      <c r="C4" s="378"/>
      <c r="D4" s="378"/>
      <c r="E4" s="378"/>
      <c r="F4" s="378"/>
      <c r="G4" s="378"/>
      <c r="H4" s="378"/>
      <c r="I4" s="379"/>
    </row>
    <row r="5" spans="2:10" ht="15.75" customHeight="1" thickBot="1">
      <c r="B5" s="69"/>
      <c r="C5" s="69"/>
      <c r="D5" s="69"/>
      <c r="E5" s="69"/>
      <c r="F5" s="69"/>
      <c r="G5" s="69"/>
      <c r="H5" s="69"/>
      <c r="I5" s="69"/>
    </row>
    <row r="6" spans="2:10" ht="36" customHeight="1">
      <c r="B6" s="556" t="s">
        <v>103</v>
      </c>
      <c r="C6" s="557"/>
      <c r="D6" s="557"/>
      <c r="E6" s="557"/>
      <c r="F6" s="557"/>
      <c r="G6" s="557"/>
      <c r="H6" s="557"/>
      <c r="I6" s="558"/>
    </row>
    <row r="7" spans="2:10" ht="27" customHeight="1" thickBot="1">
      <c r="B7" s="559" t="s">
        <v>78</v>
      </c>
      <c r="C7" s="560"/>
      <c r="D7" s="560"/>
      <c r="E7" s="560"/>
      <c r="F7" s="560"/>
      <c r="G7" s="560"/>
      <c r="H7" s="560"/>
      <c r="I7" s="561"/>
    </row>
    <row r="8" spans="2:10" ht="16.5" customHeight="1" thickBot="1">
      <c r="B8" s="70"/>
      <c r="C8" s="71"/>
      <c r="D8" s="71"/>
      <c r="E8" s="71"/>
      <c r="F8" s="71"/>
      <c r="G8" s="71"/>
      <c r="H8" s="71"/>
      <c r="I8" s="71"/>
    </row>
    <row r="9" spans="2:10" ht="15.75" customHeight="1" thickBot="1">
      <c r="B9" s="553" t="s">
        <v>50</v>
      </c>
      <c r="C9" s="554"/>
      <c r="D9" s="554"/>
      <c r="E9" s="554"/>
      <c r="F9" s="554"/>
      <c r="G9" s="554"/>
      <c r="H9" s="554"/>
      <c r="I9" s="555"/>
      <c r="J9" s="17"/>
    </row>
    <row r="10" spans="2:10" ht="15.75" customHeight="1" thickBot="1">
      <c r="B10" s="80"/>
      <c r="C10" s="81"/>
      <c r="D10" s="81"/>
      <c r="E10" s="81"/>
      <c r="F10" s="81"/>
      <c r="G10" s="81"/>
      <c r="H10" s="81"/>
      <c r="I10" s="81"/>
      <c r="J10" s="17"/>
    </row>
    <row r="11" spans="2:10" ht="31.5" customHeight="1" thickBot="1">
      <c r="B11" s="440" t="s">
        <v>0</v>
      </c>
      <c r="C11" s="441"/>
      <c r="D11" s="441"/>
      <c r="E11" s="441"/>
      <c r="F11" s="441"/>
      <c r="G11" s="441"/>
      <c r="H11" s="441"/>
      <c r="I11" s="442"/>
      <c r="J11" s="17"/>
    </row>
    <row r="12" spans="2:10" ht="15.75" customHeight="1" thickBot="1">
      <c r="B12" s="82"/>
      <c r="J12" s="17"/>
    </row>
    <row r="13" spans="2:10" ht="52.5" customHeight="1" thickBot="1">
      <c r="B13" s="548" t="s">
        <v>106</v>
      </c>
      <c r="C13" s="451"/>
      <c r="D13" s="451"/>
      <c r="E13" s="451"/>
      <c r="F13" s="451"/>
      <c r="G13" s="451"/>
      <c r="H13" s="451"/>
      <c r="I13" s="452"/>
    </row>
    <row r="14" spans="2:10" ht="15.75" customHeight="1">
      <c r="B14" s="90"/>
      <c r="I14" s="91"/>
    </row>
    <row r="15" spans="2:10" ht="37.5" customHeight="1" thickBot="1">
      <c r="B15" s="544" t="s">
        <v>49</v>
      </c>
      <c r="C15" s="545"/>
      <c r="D15" s="546"/>
      <c r="E15" s="87" t="s">
        <v>48</v>
      </c>
      <c r="F15" s="87"/>
      <c r="G15" s="88" t="s">
        <v>47</v>
      </c>
      <c r="H15" s="88"/>
      <c r="I15" s="89" t="s">
        <v>97</v>
      </c>
    </row>
    <row r="16" spans="2:10" ht="15.75" customHeight="1" thickBot="1">
      <c r="B16" s="547"/>
      <c r="C16" s="547"/>
      <c r="D16" s="547"/>
      <c r="E16" s="547"/>
      <c r="F16" s="547"/>
      <c r="G16" s="547"/>
      <c r="H16" s="547"/>
      <c r="I16" s="547"/>
    </row>
    <row r="17" spans="2:11" ht="15.75" customHeight="1">
      <c r="B17" s="52">
        <v>1</v>
      </c>
      <c r="C17" s="549" t="s">
        <v>52</v>
      </c>
      <c r="D17" s="550"/>
      <c r="E17" s="550"/>
      <c r="F17" s="550"/>
      <c r="G17" s="550"/>
      <c r="H17" s="551"/>
      <c r="I17" s="73">
        <f>+'C. Financial Indicators'!H51</f>
        <v>0</v>
      </c>
    </row>
    <row r="18" spans="2:11" ht="15.75" customHeight="1" thickBot="1">
      <c r="B18" s="52">
        <v>2</v>
      </c>
      <c r="C18" s="535" t="s">
        <v>64</v>
      </c>
      <c r="D18" s="536"/>
      <c r="E18" s="536"/>
      <c r="F18" s="536"/>
      <c r="G18" s="536"/>
      <c r="H18" s="537"/>
      <c r="I18" s="53">
        <f>+'C.1. Equity Capacity'!H19</f>
        <v>0</v>
      </c>
      <c r="J18" s="268" t="str">
        <f>IF(I18&gt;20%,"Complies","Does Not Comply")</f>
        <v>Does Not Comply</v>
      </c>
      <c r="K18" s="259"/>
    </row>
    <row r="19" spans="2:11" ht="15.75" customHeight="1" thickBot="1">
      <c r="B19" s="469" t="s">
        <v>53</v>
      </c>
      <c r="C19" s="470"/>
      <c r="D19" s="470"/>
      <c r="E19" s="470"/>
      <c r="F19" s="470"/>
      <c r="G19" s="470"/>
      <c r="H19" s="470"/>
      <c r="I19" s="471"/>
      <c r="K19" s="259"/>
    </row>
    <row r="20" spans="2:11" ht="15.75" customHeight="1" thickBot="1">
      <c r="B20" s="54">
        <v>3</v>
      </c>
      <c r="C20" s="538" t="s">
        <v>65</v>
      </c>
      <c r="D20" s="539"/>
      <c r="E20" s="539"/>
      <c r="F20" s="539"/>
      <c r="G20" s="539"/>
      <c r="H20" s="540"/>
      <c r="I20" s="55" t="e">
        <f>+'C.1. Equity Capacity'!H23</f>
        <v>#DIV/0!</v>
      </c>
      <c r="J20" s="268" t="e">
        <f>IF(I20&gt;20%,"Complies","Does Not Comply")</f>
        <v>#DIV/0!</v>
      </c>
      <c r="K20" s="58"/>
    </row>
    <row r="21" spans="2:11" ht="15.75" customHeight="1" thickBot="1">
      <c r="B21" s="469" t="s">
        <v>58</v>
      </c>
      <c r="C21" s="470"/>
      <c r="D21" s="470"/>
      <c r="E21" s="470"/>
      <c r="F21" s="470"/>
      <c r="G21" s="470"/>
      <c r="H21" s="470"/>
      <c r="I21" s="471"/>
      <c r="K21" s="58"/>
    </row>
    <row r="22" spans="2:11" ht="15.75" customHeight="1" thickBot="1">
      <c r="B22" s="54">
        <v>4</v>
      </c>
      <c r="C22" s="538" t="s">
        <v>66</v>
      </c>
      <c r="D22" s="539"/>
      <c r="E22" s="539"/>
      <c r="F22" s="539"/>
      <c r="G22" s="539"/>
      <c r="H22" s="540"/>
      <c r="I22" s="59" t="e">
        <f>+'C.2. Indebtedness '!I25</f>
        <v>#DIV/0!</v>
      </c>
      <c r="J22" s="268" t="e">
        <f>IF(I22&lt;1.5,"Complies","Does Not Comply")</f>
        <v>#DIV/0!</v>
      </c>
      <c r="K22" s="58"/>
    </row>
    <row r="23" spans="2:11" ht="15.75" customHeight="1" thickBot="1">
      <c r="B23" s="17"/>
      <c r="C23" s="17"/>
      <c r="D23" s="17"/>
      <c r="E23" s="17"/>
      <c r="F23" s="17"/>
      <c r="G23" s="17"/>
      <c r="H23" s="17"/>
      <c r="I23" s="17"/>
    </row>
    <row r="24" spans="2:11" ht="15.75" customHeight="1">
      <c r="B24" s="74"/>
      <c r="C24" s="75"/>
      <c r="D24" s="75"/>
      <c r="E24" s="75"/>
      <c r="F24" s="75"/>
      <c r="G24" s="75"/>
      <c r="H24" s="75"/>
      <c r="I24" s="76"/>
    </row>
    <row r="25" spans="2:11" ht="15.75" customHeight="1">
      <c r="B25" s="77"/>
      <c r="C25" s="56"/>
      <c r="D25" s="56"/>
      <c r="E25" s="56"/>
      <c r="F25" s="56"/>
      <c r="G25" s="56"/>
      <c r="H25" s="56"/>
      <c r="I25" s="78"/>
    </row>
    <row r="26" spans="2:11" ht="15.75" customHeight="1" thickBot="1">
      <c r="B26" s="77"/>
      <c r="C26" s="110"/>
      <c r="D26" s="60"/>
      <c r="E26" s="60"/>
      <c r="F26" s="56"/>
      <c r="G26" s="56"/>
      <c r="H26" s="56"/>
      <c r="I26" s="111"/>
    </row>
    <row r="27" spans="2:11" ht="15.75" customHeight="1">
      <c r="B27" s="77"/>
      <c r="C27" s="110"/>
      <c r="D27" s="541"/>
      <c r="E27" s="368"/>
      <c r="F27" s="56"/>
      <c r="G27" s="56"/>
      <c r="H27" s="56"/>
      <c r="I27" s="111"/>
    </row>
    <row r="28" spans="2:11" ht="15.75" customHeight="1">
      <c r="B28" s="208" t="s">
        <v>122</v>
      </c>
      <c r="C28" s="110"/>
      <c r="D28" s="112"/>
      <c r="E28" s="112"/>
      <c r="F28" s="56"/>
      <c r="G28" s="415"/>
      <c r="H28" s="415"/>
      <c r="I28" s="416"/>
    </row>
    <row r="29" spans="2:11" ht="15.75" customHeight="1">
      <c r="B29" s="77"/>
      <c r="C29" s="114"/>
      <c r="D29" s="542"/>
      <c r="E29" s="356"/>
      <c r="F29" s="56"/>
      <c r="G29" s="56"/>
      <c r="H29" s="56"/>
      <c r="I29" s="111"/>
    </row>
    <row r="30" spans="2:11" ht="15.75" customHeight="1">
      <c r="B30" s="543" t="s">
        <v>9</v>
      </c>
      <c r="C30" s="356"/>
      <c r="D30" s="542"/>
      <c r="E30" s="356"/>
      <c r="F30" s="56"/>
      <c r="G30" s="542"/>
      <c r="H30" s="542"/>
      <c r="I30" s="416"/>
    </row>
    <row r="31" spans="2:11" ht="15.75" customHeight="1">
      <c r="B31" s="113" t="s">
        <v>12</v>
      </c>
      <c r="C31" s="114"/>
      <c r="D31" s="56"/>
      <c r="E31" s="56"/>
      <c r="F31" s="56"/>
      <c r="G31" s="542"/>
      <c r="H31" s="542"/>
      <c r="I31" s="416"/>
    </row>
    <row r="32" spans="2:11" ht="15.75" customHeight="1" thickBot="1">
      <c r="B32" s="79"/>
      <c r="C32" s="115"/>
      <c r="D32" s="115"/>
      <c r="E32" s="115"/>
      <c r="F32" s="115"/>
      <c r="G32" s="115"/>
      <c r="H32" s="115"/>
      <c r="I32" s="116"/>
    </row>
    <row r="33" spans="2:9" ht="15.75" customHeight="1">
      <c r="B33" s="17"/>
      <c r="C33" s="57"/>
      <c r="D33" s="57"/>
      <c r="E33" s="57"/>
      <c r="F33" s="57"/>
      <c r="G33" s="57"/>
      <c r="H33" s="57"/>
      <c r="I33" s="57"/>
    </row>
    <row r="34" spans="2:9" ht="15.75" customHeight="1"/>
    <row r="35" spans="2:9" ht="15.75" customHeight="1">
      <c r="E35" s="121"/>
    </row>
    <row r="36" spans="2:9" ht="16"/>
    <row r="37" spans="2:9" ht="15.75" customHeight="1">
      <c r="E37" s="121"/>
    </row>
    <row r="38" spans="2:9" ht="15.75" customHeight="1">
      <c r="E38" s="121"/>
    </row>
    <row r="39" spans="2:9" ht="15.75" customHeight="1"/>
    <row r="40" spans="2:9" ht="15.75" customHeight="1"/>
    <row r="41" spans="2:9" ht="15.75" customHeight="1"/>
    <row r="42" spans="2:9" ht="15.75" customHeight="1"/>
    <row r="43" spans="2:9" ht="15.75" customHeight="1"/>
    <row r="44" spans="2:9" ht="15.75" customHeight="1"/>
    <row r="45" spans="2:9" ht="15.75" customHeight="1"/>
    <row r="46" spans="2:9" ht="15.75" customHeight="1"/>
    <row r="47" spans="2:9" ht="15.75" customHeight="1"/>
    <row r="48" spans="2:9"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thickBot="1"/>
  </sheetData>
  <mergeCells count="21">
    <mergeCell ref="B1:I4"/>
    <mergeCell ref="B9:I9"/>
    <mergeCell ref="B6:I6"/>
    <mergeCell ref="B7:I7"/>
    <mergeCell ref="B11:I11"/>
    <mergeCell ref="B15:D15"/>
    <mergeCell ref="B16:I16"/>
    <mergeCell ref="B13:I13"/>
    <mergeCell ref="C17:H17"/>
    <mergeCell ref="B19:I19"/>
    <mergeCell ref="D29:E29"/>
    <mergeCell ref="B30:C30"/>
    <mergeCell ref="D30:E30"/>
    <mergeCell ref="G30:I30"/>
    <mergeCell ref="G31:I31"/>
    <mergeCell ref="B21:I21"/>
    <mergeCell ref="C18:H18"/>
    <mergeCell ref="C20:H20"/>
    <mergeCell ref="C22:H22"/>
    <mergeCell ref="G28:I28"/>
    <mergeCell ref="D27:E27"/>
  </mergeCells>
  <pageMargins left="0.7" right="0.7" top="0.75" bottom="0.75" header="0" footer="0"/>
  <pageSetup orientation="landscape"/>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1BB982-04F6-43C7-81F2-D4E06EB83325}">
  <dimension ref="B3"/>
  <sheetViews>
    <sheetView workbookViewId="0">
      <selection activeCell="A3" sqref="A3"/>
    </sheetView>
  </sheetViews>
  <sheetFormatPr baseColWidth="10" defaultColWidth="11.1640625" defaultRowHeight="16"/>
  <sheetData>
    <row r="3" spans="2:2" ht="17" thickBot="1">
      <c r="B3" s="260" t="s">
        <v>116</v>
      </c>
    </row>
  </sheetData>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842EE4E3DCB05648AB3155245044B014" ma:contentTypeVersion="5" ma:contentTypeDescription="Create a new document." ma:contentTypeScope="" ma:versionID="1b8243f748b881e11507b0392ea72744">
  <xsd:schema xmlns:xsd="http://www.w3.org/2001/XMLSchema" xmlns:xs="http://www.w3.org/2001/XMLSchema" xmlns:p="http://schemas.microsoft.com/office/2006/metadata/properties" xmlns:ns2="1e508783-4d3f-42f7-aef7-fc061c4e8ed2" xmlns:ns3="a678e96a-aea0-4603-9874-24e26d141943" targetNamespace="http://schemas.microsoft.com/office/2006/metadata/properties" ma:root="true" ma:fieldsID="d9d5c95d400e3e1d24a78c91c49c9ddc" ns2:_="" ns3:_="">
    <xsd:import namespace="1e508783-4d3f-42f7-aef7-fc061c4e8ed2"/>
    <xsd:import namespace="a678e96a-aea0-4603-9874-24e26d141943"/>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e508783-4d3f-42f7-aef7-fc061c4e8e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78e96a-aea0-4603-9874-24e26d141943"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C302825-593A-4739-8546-34AA8C94F406}">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B8872D02-1117-433B-A3BF-5C659677405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e508783-4d3f-42f7-aef7-fc061c4e8ed2"/>
    <ds:schemaRef ds:uri="a678e96a-aea0-4603-9874-24e26d14194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0262D04-953D-476A-8A30-4C900766240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Application>Microsoft Macintosh Excel</Application>
  <DocSecurity>0</DocSecurity>
  <ScaleCrop>false</ScaleCrop>
  <HeadingPairs>
    <vt:vector size="2" baseType="variant">
      <vt:variant>
        <vt:lpstr>Hojas de cálculo</vt:lpstr>
      </vt:variant>
      <vt:variant>
        <vt:i4>9</vt:i4>
      </vt:variant>
    </vt:vector>
  </HeadingPairs>
  <TitlesOfParts>
    <vt:vector size="9" baseType="lpstr">
      <vt:lpstr>Instructions </vt:lpstr>
      <vt:lpstr>3. Selection Factors</vt:lpstr>
      <vt:lpstr>a. Credit Limit</vt:lpstr>
      <vt:lpstr>B. Credit Rating</vt:lpstr>
      <vt:lpstr>C. Financial Indicators</vt:lpstr>
      <vt:lpstr>C.1. Equity Capacity</vt:lpstr>
      <vt:lpstr>C.2. Indebtedness </vt:lpstr>
      <vt:lpstr>C.3. Consolidate</vt:lpstr>
      <vt:lpstr>Lista</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Microsoft Office User</dc:creator>
  <cp:keywords/>
  <dc:description/>
  <cp:lastModifiedBy>Carla Tatiana Mora Lancheros</cp:lastModifiedBy>
  <dcterms:created xsi:type="dcterms:W3CDTF">2023-07-24T04:23:56Z</dcterms:created>
  <dcterms:modified xsi:type="dcterms:W3CDTF">2024-10-09T01:46:19Z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0x010100842EE4E3DCB05648AB3155245044B014</vt:lpwstr>
  </property>
</Properties>
</file>